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45" windowWidth="19230" windowHeight="5625" activeTab="2"/>
  </bookViews>
  <sheets>
    <sheet name="Mercado_laboral" sheetId="1" r:id="rId1"/>
    <sheet name="des_5" sheetId="2" r:id="rId2"/>
    <sheet name="des_2" sheetId="4" r:id="rId3"/>
    <sheet name="SOB_OB" sheetId="6" r:id="rId4"/>
  </sheets>
  <calcPr calcId="145621"/>
</workbook>
</file>

<file path=xl/calcChain.xml><?xml version="1.0" encoding="utf-8"?>
<calcChain xmlns="http://schemas.openxmlformats.org/spreadsheetml/2006/main">
  <c r="J48" i="6" l="1"/>
  <c r="K48" i="6" s="1"/>
  <c r="L48" i="6" s="1"/>
  <c r="M48" i="6" s="1"/>
  <c r="J47" i="6"/>
  <c r="K47" i="6" s="1"/>
  <c r="L47" i="6" s="1"/>
  <c r="M47" i="6" s="1"/>
  <c r="J46" i="6"/>
  <c r="K46" i="6" s="1"/>
  <c r="L46" i="6" s="1"/>
  <c r="M46" i="6" s="1"/>
  <c r="J45" i="6"/>
  <c r="K45" i="6" s="1"/>
  <c r="L45" i="6" s="1"/>
  <c r="M45" i="6" s="1"/>
  <c r="J44" i="6"/>
  <c r="K44" i="6" s="1"/>
  <c r="L44" i="6" s="1"/>
  <c r="M44" i="6" s="1"/>
  <c r="J43" i="6"/>
  <c r="K43" i="6" s="1"/>
  <c r="L43" i="6" s="1"/>
  <c r="M43" i="6" s="1"/>
  <c r="J42" i="6"/>
  <c r="K42" i="6" s="1"/>
  <c r="L42" i="6" s="1"/>
  <c r="M42" i="6" s="1"/>
  <c r="J41" i="6"/>
  <c r="K41" i="6" s="1"/>
  <c r="L41" i="6" s="1"/>
  <c r="M41" i="6" s="1"/>
  <c r="J40" i="6"/>
  <c r="K40" i="6" s="1"/>
  <c r="L40" i="6" s="1"/>
  <c r="M40" i="6" s="1"/>
  <c r="J39" i="6"/>
  <c r="K39" i="6" s="1"/>
  <c r="L39" i="6" s="1"/>
  <c r="M39" i="6" s="1"/>
  <c r="J38" i="6"/>
  <c r="K38" i="6" s="1"/>
  <c r="L38" i="6" s="1"/>
  <c r="M38" i="6" s="1"/>
  <c r="J37" i="6"/>
  <c r="K37" i="6" s="1"/>
  <c r="L37" i="6" s="1"/>
  <c r="M37" i="6" s="1"/>
  <c r="J36" i="6"/>
  <c r="K36" i="6" s="1"/>
  <c r="L36" i="6" s="1"/>
  <c r="M36" i="6" s="1"/>
  <c r="J35" i="6"/>
  <c r="K35" i="6" s="1"/>
  <c r="L35" i="6" s="1"/>
  <c r="M35" i="6" s="1"/>
  <c r="J34" i="6"/>
  <c r="K34" i="6" s="1"/>
  <c r="L34" i="6" s="1"/>
  <c r="M34" i="6" s="1"/>
  <c r="J33" i="6"/>
  <c r="K33" i="6" s="1"/>
  <c r="L33" i="6" s="1"/>
  <c r="M33" i="6" s="1"/>
  <c r="J32" i="6"/>
  <c r="K32" i="6" s="1"/>
  <c r="L32" i="6" s="1"/>
  <c r="M32" i="6" s="1"/>
  <c r="J31" i="6"/>
  <c r="K31" i="6" s="1"/>
  <c r="L31" i="6" s="1"/>
  <c r="M31" i="6" s="1"/>
  <c r="J30" i="6"/>
  <c r="K30" i="6" s="1"/>
  <c r="L30" i="6" s="1"/>
  <c r="M30" i="6" s="1"/>
  <c r="J29" i="6"/>
  <c r="K29" i="6" s="1"/>
  <c r="L29" i="6" s="1"/>
  <c r="M29" i="6" s="1"/>
  <c r="J28" i="6"/>
  <c r="K28" i="6" s="1"/>
  <c r="L28" i="6" s="1"/>
  <c r="M28" i="6" s="1"/>
  <c r="J27" i="6"/>
  <c r="K27" i="6" s="1"/>
  <c r="L27" i="6" s="1"/>
  <c r="M27" i="6" s="1"/>
  <c r="J26" i="6"/>
  <c r="K26" i="6" s="1"/>
  <c r="L26" i="6" s="1"/>
  <c r="M26" i="6" s="1"/>
  <c r="J25" i="6"/>
  <c r="K25" i="6" s="1"/>
  <c r="L25" i="6" s="1"/>
  <c r="M25" i="6" s="1"/>
  <c r="J24" i="6"/>
  <c r="K24" i="6" s="1"/>
  <c r="L24" i="6" s="1"/>
  <c r="M24" i="6" s="1"/>
  <c r="J23" i="6"/>
  <c r="K23" i="6" s="1"/>
  <c r="L23" i="6" s="1"/>
  <c r="M23" i="6" s="1"/>
  <c r="J22" i="6"/>
  <c r="K22" i="6" s="1"/>
  <c r="L22" i="6" s="1"/>
  <c r="M22" i="6" s="1"/>
  <c r="J21" i="6"/>
  <c r="K21" i="6" s="1"/>
  <c r="L21" i="6" s="1"/>
  <c r="M21" i="6" s="1"/>
  <c r="J20" i="6"/>
  <c r="K20" i="6" s="1"/>
  <c r="L20" i="6" s="1"/>
  <c r="M20" i="6" s="1"/>
  <c r="J19" i="6"/>
  <c r="K19" i="6" s="1"/>
  <c r="L19" i="6" s="1"/>
  <c r="M19" i="6" s="1"/>
  <c r="J18" i="6"/>
  <c r="K18" i="6" s="1"/>
  <c r="L18" i="6" s="1"/>
  <c r="M18" i="6" s="1"/>
  <c r="J17" i="6"/>
  <c r="K17" i="6" s="1"/>
  <c r="L17" i="6" s="1"/>
  <c r="M17" i="6" s="1"/>
  <c r="F15" i="6"/>
  <c r="C15" i="6"/>
  <c r="O19" i="6" l="1"/>
  <c r="N19" i="6"/>
  <c r="O23" i="6"/>
  <c r="N23" i="6"/>
  <c r="O27" i="6"/>
  <c r="N27" i="6"/>
  <c r="O29" i="6"/>
  <c r="N29" i="6"/>
  <c r="O33" i="6"/>
  <c r="N33" i="6"/>
  <c r="O35" i="6"/>
  <c r="N35" i="6"/>
  <c r="O40" i="6"/>
  <c r="N40" i="6"/>
  <c r="O45" i="6"/>
  <c r="N45" i="6"/>
  <c r="O38" i="6"/>
  <c r="N38" i="6"/>
  <c r="O43" i="6"/>
  <c r="N43" i="6"/>
  <c r="O46" i="6"/>
  <c r="N46" i="6"/>
  <c r="O22" i="6"/>
  <c r="N22" i="6"/>
  <c r="N26" i="6"/>
  <c r="O26" i="6"/>
  <c r="O30" i="6"/>
  <c r="N30" i="6"/>
  <c r="O34" i="6"/>
  <c r="N34" i="6"/>
  <c r="O44" i="6"/>
  <c r="N44" i="6"/>
  <c r="O18" i="6"/>
  <c r="N18" i="6"/>
  <c r="N20" i="6"/>
  <c r="O20" i="6"/>
  <c r="O24" i="6"/>
  <c r="N24" i="6"/>
  <c r="O28" i="6"/>
  <c r="N28" i="6"/>
  <c r="O32" i="6"/>
  <c r="N32" i="6"/>
  <c r="O36" i="6"/>
  <c r="N36" i="6"/>
  <c r="O41" i="6"/>
  <c r="N41" i="6"/>
  <c r="O39" i="6"/>
  <c r="N39" i="6"/>
  <c r="O42" i="6"/>
  <c r="N42" i="6"/>
  <c r="O47" i="6"/>
  <c r="N47" i="6"/>
  <c r="O17" i="6"/>
  <c r="N17" i="6"/>
  <c r="O21" i="6"/>
  <c r="N21" i="6"/>
  <c r="O25" i="6"/>
  <c r="N25" i="6"/>
  <c r="O31" i="6"/>
  <c r="N31" i="6"/>
  <c r="O37" i="6"/>
  <c r="N37" i="6"/>
  <c r="O48" i="6"/>
  <c r="N48" i="6"/>
  <c r="J48" i="4"/>
  <c r="K48" i="4" s="1"/>
  <c r="L48" i="4" s="1"/>
  <c r="M48" i="4" s="1"/>
  <c r="J47" i="4"/>
  <c r="K47" i="4" s="1"/>
  <c r="L47" i="4" s="1"/>
  <c r="M47" i="4" s="1"/>
  <c r="J46" i="4"/>
  <c r="K46" i="4" s="1"/>
  <c r="L46" i="4" s="1"/>
  <c r="M46" i="4" s="1"/>
  <c r="J45" i="4"/>
  <c r="K45" i="4" s="1"/>
  <c r="L45" i="4" s="1"/>
  <c r="M45" i="4" s="1"/>
  <c r="J44" i="4"/>
  <c r="K44" i="4" s="1"/>
  <c r="L44" i="4" s="1"/>
  <c r="M44" i="4" s="1"/>
  <c r="J43" i="4"/>
  <c r="K43" i="4" s="1"/>
  <c r="L43" i="4" s="1"/>
  <c r="M43" i="4" s="1"/>
  <c r="N43" i="4" s="1"/>
  <c r="J42" i="4"/>
  <c r="K42" i="4" s="1"/>
  <c r="L42" i="4" s="1"/>
  <c r="M42" i="4" s="1"/>
  <c r="J41" i="4"/>
  <c r="K41" i="4" s="1"/>
  <c r="L41" i="4" s="1"/>
  <c r="M41" i="4" s="1"/>
  <c r="J40" i="4"/>
  <c r="K40" i="4" s="1"/>
  <c r="L40" i="4" s="1"/>
  <c r="M40" i="4" s="1"/>
  <c r="K39" i="4"/>
  <c r="L39" i="4" s="1"/>
  <c r="M39" i="4" s="1"/>
  <c r="N39" i="4" s="1"/>
  <c r="J39" i="4"/>
  <c r="J38" i="4"/>
  <c r="K38" i="4" s="1"/>
  <c r="L38" i="4" s="1"/>
  <c r="M38" i="4" s="1"/>
  <c r="O38" i="4" s="1"/>
  <c r="J37" i="4"/>
  <c r="K37" i="4" s="1"/>
  <c r="L37" i="4" s="1"/>
  <c r="M37" i="4" s="1"/>
  <c r="J36" i="4"/>
  <c r="K36" i="4" s="1"/>
  <c r="L36" i="4" s="1"/>
  <c r="M36" i="4" s="1"/>
  <c r="J35" i="4"/>
  <c r="K35" i="4" s="1"/>
  <c r="L35" i="4" s="1"/>
  <c r="M35" i="4" s="1"/>
  <c r="J34" i="4"/>
  <c r="K34" i="4" s="1"/>
  <c r="L34" i="4" s="1"/>
  <c r="M34" i="4" s="1"/>
  <c r="K33" i="4"/>
  <c r="L33" i="4" s="1"/>
  <c r="M33" i="4" s="1"/>
  <c r="N33" i="4" s="1"/>
  <c r="J33" i="4"/>
  <c r="J32" i="4"/>
  <c r="K32" i="4" s="1"/>
  <c r="L32" i="4" s="1"/>
  <c r="M32" i="4" s="1"/>
  <c r="O32" i="4" s="1"/>
  <c r="J31" i="4"/>
  <c r="K31" i="4" s="1"/>
  <c r="L31" i="4" s="1"/>
  <c r="M31" i="4" s="1"/>
  <c r="N31" i="4" s="1"/>
  <c r="J30" i="4"/>
  <c r="K30" i="4" s="1"/>
  <c r="L30" i="4" s="1"/>
  <c r="M30" i="4" s="1"/>
  <c r="O30" i="4" s="1"/>
  <c r="J29" i="4"/>
  <c r="K29" i="4" s="1"/>
  <c r="L29" i="4" s="1"/>
  <c r="M29" i="4" s="1"/>
  <c r="J28" i="4"/>
  <c r="K28" i="4" s="1"/>
  <c r="L28" i="4" s="1"/>
  <c r="M28" i="4" s="1"/>
  <c r="K27" i="4"/>
  <c r="L27" i="4" s="1"/>
  <c r="M27" i="4" s="1"/>
  <c r="J27" i="4"/>
  <c r="J26" i="4"/>
  <c r="K26" i="4" s="1"/>
  <c r="L26" i="4" s="1"/>
  <c r="M26" i="4" s="1"/>
  <c r="J25" i="4"/>
  <c r="K25" i="4" s="1"/>
  <c r="L25" i="4" s="1"/>
  <c r="M25" i="4" s="1"/>
  <c r="J24" i="4"/>
  <c r="K24" i="4" s="1"/>
  <c r="L24" i="4" s="1"/>
  <c r="M24" i="4" s="1"/>
  <c r="J23" i="4"/>
  <c r="K23" i="4" s="1"/>
  <c r="L23" i="4" s="1"/>
  <c r="M23" i="4" s="1"/>
  <c r="N23" i="4" s="1"/>
  <c r="J22" i="4"/>
  <c r="K22" i="4" s="1"/>
  <c r="L22" i="4" s="1"/>
  <c r="M22" i="4" s="1"/>
  <c r="O22" i="4" s="1"/>
  <c r="J21" i="4"/>
  <c r="K21" i="4" s="1"/>
  <c r="L21" i="4" s="1"/>
  <c r="M21" i="4" s="1"/>
  <c r="J20" i="4"/>
  <c r="K20" i="4" s="1"/>
  <c r="L20" i="4" s="1"/>
  <c r="M20" i="4" s="1"/>
  <c r="K19" i="4"/>
  <c r="L19" i="4" s="1"/>
  <c r="M19" i="4" s="1"/>
  <c r="J19" i="4"/>
  <c r="J18" i="4"/>
  <c r="K18" i="4" s="1"/>
  <c r="L18" i="4" s="1"/>
  <c r="M18" i="4" s="1"/>
  <c r="J17" i="4"/>
  <c r="K17" i="4" s="1"/>
  <c r="L17" i="4" s="1"/>
  <c r="M17" i="4" s="1"/>
  <c r="N17" i="4" s="1"/>
  <c r="F15" i="4"/>
  <c r="C15" i="4"/>
  <c r="J18" i="2"/>
  <c r="O40" i="4" l="1"/>
  <c r="N40" i="4"/>
  <c r="N47" i="4"/>
  <c r="O47" i="4"/>
  <c r="N25" i="4"/>
  <c r="O25" i="4"/>
  <c r="N41" i="4"/>
  <c r="O41" i="4"/>
  <c r="N45" i="4"/>
  <c r="O45" i="4"/>
  <c r="O24" i="4"/>
  <c r="N24" i="4"/>
  <c r="O17" i="4"/>
  <c r="N32" i="4"/>
  <c r="O33" i="4"/>
  <c r="O18" i="4"/>
  <c r="N18" i="4"/>
  <c r="O34" i="4"/>
  <c r="N34" i="4"/>
  <c r="N21" i="4"/>
  <c r="O21" i="4"/>
  <c r="O28" i="4"/>
  <c r="N28" i="4"/>
  <c r="N19" i="4"/>
  <c r="O19" i="4"/>
  <c r="N35" i="4"/>
  <c r="O35" i="4"/>
  <c r="O46" i="4"/>
  <c r="N46" i="4"/>
  <c r="O20" i="4"/>
  <c r="N20" i="4"/>
  <c r="N29" i="4"/>
  <c r="O29" i="4"/>
  <c r="O36" i="4"/>
  <c r="N36" i="4"/>
  <c r="N27" i="4"/>
  <c r="O27" i="4"/>
  <c r="N37" i="4"/>
  <c r="O37" i="4"/>
  <c r="O26" i="4"/>
  <c r="N26" i="4"/>
  <c r="O42" i="4"/>
  <c r="N42" i="4"/>
  <c r="O48" i="4"/>
  <c r="N48" i="4"/>
  <c r="O44" i="4"/>
  <c r="N44" i="4"/>
  <c r="N22" i="4"/>
  <c r="O23" i="4"/>
  <c r="N30" i="4"/>
  <c r="O31" i="4"/>
  <c r="N38" i="4"/>
  <c r="O39" i="4"/>
  <c r="O43" i="4"/>
  <c r="E292" i="1"/>
  <c r="F293" i="1"/>
  <c r="E293" i="1"/>
  <c r="F15" i="2" l="1"/>
  <c r="C15" i="2"/>
  <c r="K271" i="1" l="1"/>
  <c r="L271" i="1" s="1"/>
  <c r="M271" i="1" s="1"/>
  <c r="N271" i="1" s="1"/>
  <c r="K270" i="1"/>
  <c r="L270" i="1" s="1"/>
  <c r="M270" i="1" s="1"/>
  <c r="N270" i="1" s="1"/>
  <c r="K269" i="1"/>
  <c r="L269" i="1" s="1"/>
  <c r="M269" i="1" s="1"/>
  <c r="N269" i="1" s="1"/>
  <c r="K268" i="1"/>
  <c r="L268" i="1" s="1"/>
  <c r="M268" i="1" s="1"/>
  <c r="N268" i="1" s="1"/>
  <c r="K267" i="1"/>
  <c r="L267" i="1" s="1"/>
  <c r="M267" i="1" s="1"/>
  <c r="N267" i="1" s="1"/>
  <c r="K266" i="1"/>
  <c r="L266" i="1" s="1"/>
  <c r="M266" i="1" s="1"/>
  <c r="N266" i="1" s="1"/>
  <c r="K265" i="1"/>
  <c r="L265" i="1" s="1"/>
  <c r="M265" i="1" s="1"/>
  <c r="N265" i="1" s="1"/>
  <c r="K264" i="1"/>
  <c r="L264" i="1" s="1"/>
  <c r="M264" i="1" s="1"/>
  <c r="N264" i="1" s="1"/>
  <c r="K263" i="1"/>
  <c r="L263" i="1" s="1"/>
  <c r="M263" i="1" s="1"/>
  <c r="N263" i="1" s="1"/>
  <c r="K262" i="1"/>
  <c r="L262" i="1" s="1"/>
  <c r="M262" i="1" s="1"/>
  <c r="N262" i="1" s="1"/>
  <c r="K261" i="1"/>
  <c r="L261" i="1" s="1"/>
  <c r="M261" i="1" s="1"/>
  <c r="N261" i="1" s="1"/>
  <c r="K260" i="1"/>
  <c r="L260" i="1" s="1"/>
  <c r="M260" i="1" s="1"/>
  <c r="N260" i="1" s="1"/>
  <c r="K259" i="1"/>
  <c r="L259" i="1" s="1"/>
  <c r="M259" i="1" s="1"/>
  <c r="N259" i="1" s="1"/>
  <c r="K258" i="1"/>
  <c r="L258" i="1" s="1"/>
  <c r="M258" i="1" s="1"/>
  <c r="N258" i="1" s="1"/>
  <c r="K257" i="1"/>
  <c r="L257" i="1" s="1"/>
  <c r="M257" i="1" s="1"/>
  <c r="N257" i="1" s="1"/>
  <c r="K256" i="1"/>
  <c r="L256" i="1" s="1"/>
  <c r="M256" i="1" s="1"/>
  <c r="N256" i="1" s="1"/>
  <c r="K287" i="1"/>
  <c r="L287" i="1" s="1"/>
  <c r="M287" i="1" s="1"/>
  <c r="N287" i="1" s="1"/>
  <c r="K286" i="1"/>
  <c r="L286" i="1" s="1"/>
  <c r="M286" i="1" s="1"/>
  <c r="N286" i="1" s="1"/>
  <c r="K285" i="1"/>
  <c r="L285" i="1" s="1"/>
  <c r="M285" i="1" s="1"/>
  <c r="N285" i="1" s="1"/>
  <c r="K284" i="1"/>
  <c r="L284" i="1" s="1"/>
  <c r="M284" i="1" s="1"/>
  <c r="N284" i="1" s="1"/>
  <c r="K283" i="1"/>
  <c r="L283" i="1" s="1"/>
  <c r="M283" i="1" s="1"/>
  <c r="N283" i="1" s="1"/>
  <c r="K282" i="1"/>
  <c r="L282" i="1" s="1"/>
  <c r="M282" i="1" s="1"/>
  <c r="N282" i="1" s="1"/>
  <c r="K281" i="1"/>
  <c r="L281" i="1" s="1"/>
  <c r="M281" i="1" s="1"/>
  <c r="N281" i="1" s="1"/>
  <c r="K280" i="1"/>
  <c r="L280" i="1" s="1"/>
  <c r="M280" i="1" s="1"/>
  <c r="N280" i="1" s="1"/>
  <c r="K279" i="1"/>
  <c r="L279" i="1" s="1"/>
  <c r="M279" i="1" s="1"/>
  <c r="N279" i="1" s="1"/>
  <c r="K278" i="1"/>
  <c r="L278" i="1" s="1"/>
  <c r="M278" i="1" s="1"/>
  <c r="N278" i="1" s="1"/>
  <c r="K277" i="1"/>
  <c r="L277" i="1" s="1"/>
  <c r="M277" i="1" s="1"/>
  <c r="N277" i="1" s="1"/>
  <c r="K276" i="1"/>
  <c r="L276" i="1" s="1"/>
  <c r="M276" i="1" s="1"/>
  <c r="N276" i="1" s="1"/>
  <c r="K275" i="1"/>
  <c r="L275" i="1" s="1"/>
  <c r="M275" i="1" s="1"/>
  <c r="N275" i="1" s="1"/>
  <c r="K274" i="1"/>
  <c r="L274" i="1" s="1"/>
  <c r="M274" i="1" s="1"/>
  <c r="N274" i="1" s="1"/>
  <c r="K273" i="1"/>
  <c r="L273" i="1" s="1"/>
  <c r="M273" i="1" s="1"/>
  <c r="N273" i="1" s="1"/>
  <c r="K272" i="1"/>
  <c r="L272" i="1" s="1"/>
  <c r="M272" i="1" s="1"/>
  <c r="N272" i="1" s="1"/>
  <c r="K255" i="1"/>
  <c r="L255" i="1" s="1"/>
  <c r="M255" i="1" s="1"/>
  <c r="N255" i="1" s="1"/>
  <c r="K254" i="1"/>
  <c r="L254" i="1" s="1"/>
  <c r="M254" i="1" s="1"/>
  <c r="N254" i="1" s="1"/>
  <c r="K253" i="1"/>
  <c r="L253" i="1" s="1"/>
  <c r="M253" i="1" s="1"/>
  <c r="N253" i="1" s="1"/>
  <c r="K252" i="1"/>
  <c r="L252" i="1" s="1"/>
  <c r="M252" i="1" s="1"/>
  <c r="N252" i="1" s="1"/>
  <c r="K251" i="1"/>
  <c r="L251" i="1" s="1"/>
  <c r="M251" i="1" s="1"/>
  <c r="N251" i="1" s="1"/>
  <c r="K250" i="1"/>
  <c r="L250" i="1" s="1"/>
  <c r="M250" i="1" s="1"/>
  <c r="N250" i="1" s="1"/>
  <c r="K249" i="1"/>
  <c r="L249" i="1" s="1"/>
  <c r="M249" i="1" s="1"/>
  <c r="N249" i="1" s="1"/>
  <c r="K248" i="1"/>
  <c r="L248" i="1" s="1"/>
  <c r="M248" i="1" s="1"/>
  <c r="N248" i="1" s="1"/>
  <c r="K247" i="1"/>
  <c r="L247" i="1" s="1"/>
  <c r="M247" i="1" s="1"/>
  <c r="N247" i="1" s="1"/>
  <c r="K246" i="1"/>
  <c r="L246" i="1" s="1"/>
  <c r="M246" i="1" s="1"/>
  <c r="N246" i="1" s="1"/>
  <c r="K245" i="1"/>
  <c r="L245" i="1" s="1"/>
  <c r="M245" i="1" s="1"/>
  <c r="N245" i="1" s="1"/>
  <c r="K244" i="1"/>
  <c r="L244" i="1" s="1"/>
  <c r="M244" i="1" s="1"/>
  <c r="N244" i="1" s="1"/>
  <c r="K243" i="1"/>
  <c r="L243" i="1" s="1"/>
  <c r="M243" i="1" s="1"/>
  <c r="N243" i="1" s="1"/>
  <c r="K242" i="1"/>
  <c r="L242" i="1" s="1"/>
  <c r="M242" i="1" s="1"/>
  <c r="N242" i="1" s="1"/>
  <c r="K241" i="1"/>
  <c r="L241" i="1" s="1"/>
  <c r="M241" i="1" s="1"/>
  <c r="N241" i="1" s="1"/>
  <c r="K240" i="1"/>
  <c r="L240" i="1" s="1"/>
  <c r="M240" i="1" s="1"/>
  <c r="N240" i="1" s="1"/>
  <c r="K191" i="1"/>
  <c r="L191" i="1" s="1"/>
  <c r="M191" i="1" s="1"/>
  <c r="N191" i="1" s="1"/>
  <c r="K190" i="1"/>
  <c r="L190" i="1" s="1"/>
  <c r="M190" i="1" s="1"/>
  <c r="N190" i="1" s="1"/>
  <c r="K189" i="1"/>
  <c r="L189" i="1" s="1"/>
  <c r="M189" i="1" s="1"/>
  <c r="N189" i="1" s="1"/>
  <c r="K188" i="1"/>
  <c r="L188" i="1" s="1"/>
  <c r="M188" i="1" s="1"/>
  <c r="N188" i="1" s="1"/>
  <c r="K187" i="1"/>
  <c r="L187" i="1" s="1"/>
  <c r="M187" i="1" s="1"/>
  <c r="N187" i="1" s="1"/>
  <c r="K186" i="1"/>
  <c r="L186" i="1" s="1"/>
  <c r="M186" i="1" s="1"/>
  <c r="N186" i="1" s="1"/>
  <c r="K185" i="1"/>
  <c r="L185" i="1" s="1"/>
  <c r="M185" i="1" s="1"/>
  <c r="N185" i="1" s="1"/>
  <c r="K184" i="1"/>
  <c r="L184" i="1" s="1"/>
  <c r="M184" i="1" s="1"/>
  <c r="N184" i="1" s="1"/>
  <c r="K183" i="1"/>
  <c r="L183" i="1" s="1"/>
  <c r="M183" i="1" s="1"/>
  <c r="N183" i="1" s="1"/>
  <c r="K182" i="1"/>
  <c r="L182" i="1" s="1"/>
  <c r="M182" i="1" s="1"/>
  <c r="N182" i="1" s="1"/>
  <c r="K181" i="1"/>
  <c r="L181" i="1" s="1"/>
  <c r="M181" i="1" s="1"/>
  <c r="N181" i="1" s="1"/>
  <c r="K180" i="1"/>
  <c r="L180" i="1" s="1"/>
  <c r="M180" i="1" s="1"/>
  <c r="N180" i="1" s="1"/>
  <c r="K179" i="1"/>
  <c r="L179" i="1" s="1"/>
  <c r="M179" i="1" s="1"/>
  <c r="N179" i="1" s="1"/>
  <c r="K178" i="1"/>
  <c r="L178" i="1" s="1"/>
  <c r="M178" i="1" s="1"/>
  <c r="N178" i="1" s="1"/>
  <c r="K177" i="1"/>
  <c r="L177" i="1" s="1"/>
  <c r="M177" i="1" s="1"/>
  <c r="N177" i="1" s="1"/>
  <c r="K176" i="1"/>
  <c r="L176" i="1" s="1"/>
  <c r="M176" i="1" s="1"/>
  <c r="N176" i="1" s="1"/>
  <c r="P262" i="1" l="1"/>
  <c r="O262" i="1"/>
  <c r="P264" i="1"/>
  <c r="O264" i="1"/>
  <c r="P266" i="1"/>
  <c r="O266" i="1"/>
  <c r="P268" i="1"/>
  <c r="O268" i="1"/>
  <c r="P270" i="1"/>
  <c r="O270" i="1"/>
  <c r="P256" i="1"/>
  <c r="O256" i="1"/>
  <c r="P260" i="1"/>
  <c r="O260" i="1"/>
  <c r="P258" i="1"/>
  <c r="O258" i="1"/>
  <c r="P257" i="1"/>
  <c r="O257" i="1"/>
  <c r="P259" i="1"/>
  <c r="O259" i="1"/>
  <c r="P261" i="1"/>
  <c r="O261" i="1"/>
  <c r="P263" i="1"/>
  <c r="O263" i="1"/>
  <c r="P265" i="1"/>
  <c r="O265" i="1"/>
  <c r="P267" i="1"/>
  <c r="O267" i="1"/>
  <c r="P269" i="1"/>
  <c r="O269" i="1"/>
  <c r="P271" i="1"/>
  <c r="O271" i="1"/>
  <c r="P272" i="1"/>
  <c r="O272" i="1"/>
  <c r="P276" i="1"/>
  <c r="O276" i="1"/>
  <c r="P280" i="1"/>
  <c r="O280" i="1"/>
  <c r="P284" i="1"/>
  <c r="O284" i="1"/>
  <c r="P273" i="1"/>
  <c r="O273" i="1"/>
  <c r="P277" i="1"/>
  <c r="O277" i="1"/>
  <c r="P281" i="1"/>
  <c r="O281" i="1"/>
  <c r="P285" i="1"/>
  <c r="O285" i="1"/>
  <c r="P274" i="1"/>
  <c r="O274" i="1"/>
  <c r="P278" i="1"/>
  <c r="O278" i="1"/>
  <c r="P282" i="1"/>
  <c r="O282" i="1"/>
  <c r="P286" i="1"/>
  <c r="O286" i="1"/>
  <c r="P275" i="1"/>
  <c r="O275" i="1"/>
  <c r="P279" i="1"/>
  <c r="O279" i="1"/>
  <c r="P283" i="1"/>
  <c r="O283" i="1"/>
  <c r="P287" i="1"/>
  <c r="O287" i="1"/>
  <c r="P242" i="1"/>
  <c r="O242" i="1"/>
  <c r="P245" i="1"/>
  <c r="O245" i="1"/>
  <c r="O250" i="1"/>
  <c r="P250" i="1"/>
  <c r="P253" i="1"/>
  <c r="O253" i="1"/>
  <c r="O240" i="1"/>
  <c r="P240" i="1"/>
  <c r="P243" i="1"/>
  <c r="O243" i="1"/>
  <c r="O248" i="1"/>
  <c r="P248" i="1"/>
  <c r="P251" i="1"/>
  <c r="O251" i="1"/>
  <c r="P241" i="1"/>
  <c r="O241" i="1"/>
  <c r="P246" i="1"/>
  <c r="O246" i="1"/>
  <c r="P249" i="1"/>
  <c r="O249" i="1"/>
  <c r="P254" i="1"/>
  <c r="O254" i="1"/>
  <c r="P244" i="1"/>
  <c r="O244" i="1"/>
  <c r="P247" i="1"/>
  <c r="O247" i="1"/>
  <c r="P252" i="1"/>
  <c r="O252" i="1"/>
  <c r="P255" i="1"/>
  <c r="O255" i="1"/>
  <c r="P178" i="1"/>
  <c r="O178" i="1"/>
  <c r="P189" i="1"/>
  <c r="O189" i="1"/>
  <c r="P176" i="1"/>
  <c r="O176" i="1"/>
  <c r="P179" i="1"/>
  <c r="O179" i="1"/>
  <c r="P184" i="1"/>
  <c r="O184" i="1"/>
  <c r="P187" i="1"/>
  <c r="O187" i="1"/>
  <c r="P181" i="1"/>
  <c r="O181" i="1"/>
  <c r="P177" i="1"/>
  <c r="O177" i="1"/>
  <c r="O182" i="1"/>
  <c r="P182" i="1"/>
  <c r="P185" i="1"/>
  <c r="O185" i="1"/>
  <c r="P190" i="1"/>
  <c r="O190" i="1"/>
  <c r="P186" i="1"/>
  <c r="O186" i="1"/>
  <c r="P180" i="1"/>
  <c r="O180" i="1"/>
  <c r="P183" i="1"/>
  <c r="O183" i="1"/>
  <c r="P188" i="1"/>
  <c r="O188" i="1"/>
  <c r="P191" i="1"/>
  <c r="O191" i="1"/>
  <c r="K239" i="1"/>
  <c r="L239" i="1" s="1"/>
  <c r="M239" i="1" s="1"/>
  <c r="N239" i="1" s="1"/>
  <c r="K238" i="1"/>
  <c r="L238" i="1" s="1"/>
  <c r="M238" i="1" s="1"/>
  <c r="N238" i="1" s="1"/>
  <c r="K237" i="1"/>
  <c r="L237" i="1" s="1"/>
  <c r="M237" i="1" s="1"/>
  <c r="N237" i="1" s="1"/>
  <c r="K236" i="1"/>
  <c r="L236" i="1" s="1"/>
  <c r="M236" i="1" s="1"/>
  <c r="N236" i="1" s="1"/>
  <c r="K235" i="1"/>
  <c r="L235" i="1" s="1"/>
  <c r="M235" i="1" s="1"/>
  <c r="N235" i="1" s="1"/>
  <c r="K234" i="1"/>
  <c r="L234" i="1" s="1"/>
  <c r="M234" i="1" s="1"/>
  <c r="N234" i="1" s="1"/>
  <c r="K233" i="1"/>
  <c r="L233" i="1" s="1"/>
  <c r="M233" i="1" s="1"/>
  <c r="N233" i="1" s="1"/>
  <c r="K232" i="1"/>
  <c r="L232" i="1" s="1"/>
  <c r="M232" i="1" s="1"/>
  <c r="N232" i="1" s="1"/>
  <c r="K231" i="1"/>
  <c r="L231" i="1" s="1"/>
  <c r="M231" i="1" s="1"/>
  <c r="N231" i="1" s="1"/>
  <c r="K230" i="1"/>
  <c r="L230" i="1" s="1"/>
  <c r="M230" i="1" s="1"/>
  <c r="N230" i="1" s="1"/>
  <c r="K229" i="1"/>
  <c r="L229" i="1" s="1"/>
  <c r="M229" i="1" s="1"/>
  <c r="N229" i="1" s="1"/>
  <c r="K228" i="1"/>
  <c r="L228" i="1" s="1"/>
  <c r="M228" i="1" s="1"/>
  <c r="N228" i="1" s="1"/>
  <c r="O228" i="1" s="1"/>
  <c r="K227" i="1"/>
  <c r="L227" i="1" s="1"/>
  <c r="M227" i="1" s="1"/>
  <c r="N227" i="1" s="1"/>
  <c r="K226" i="1"/>
  <c r="L226" i="1" s="1"/>
  <c r="M226" i="1" s="1"/>
  <c r="N226" i="1" s="1"/>
  <c r="O226" i="1" s="1"/>
  <c r="K225" i="1"/>
  <c r="L225" i="1" s="1"/>
  <c r="M225" i="1" s="1"/>
  <c r="N225" i="1" s="1"/>
  <c r="K224" i="1"/>
  <c r="L224" i="1" s="1"/>
  <c r="M224" i="1" s="1"/>
  <c r="N224" i="1" s="1"/>
  <c r="K223" i="1"/>
  <c r="L223" i="1" s="1"/>
  <c r="M223" i="1" s="1"/>
  <c r="N223" i="1" s="1"/>
  <c r="K222" i="1"/>
  <c r="L222" i="1" s="1"/>
  <c r="M222" i="1" s="1"/>
  <c r="N222" i="1" s="1"/>
  <c r="O222" i="1" s="1"/>
  <c r="K221" i="1"/>
  <c r="L221" i="1" s="1"/>
  <c r="M221" i="1" s="1"/>
  <c r="N221" i="1" s="1"/>
  <c r="K220" i="1"/>
  <c r="L220" i="1" s="1"/>
  <c r="M220" i="1" s="1"/>
  <c r="N220" i="1" s="1"/>
  <c r="K219" i="1"/>
  <c r="L219" i="1" s="1"/>
  <c r="M219" i="1" s="1"/>
  <c r="N219" i="1" s="1"/>
  <c r="K218" i="1"/>
  <c r="L218" i="1" s="1"/>
  <c r="M218" i="1" s="1"/>
  <c r="N218" i="1" s="1"/>
  <c r="K217" i="1"/>
  <c r="L217" i="1" s="1"/>
  <c r="M217" i="1" s="1"/>
  <c r="N217" i="1" s="1"/>
  <c r="K216" i="1"/>
  <c r="L216" i="1" s="1"/>
  <c r="M216" i="1" s="1"/>
  <c r="N216" i="1" s="1"/>
  <c r="O216" i="1" s="1"/>
  <c r="K215" i="1"/>
  <c r="L215" i="1" s="1"/>
  <c r="M215" i="1" s="1"/>
  <c r="N215" i="1" s="1"/>
  <c r="K214" i="1"/>
  <c r="L214" i="1" s="1"/>
  <c r="M214" i="1" s="1"/>
  <c r="N214" i="1" s="1"/>
  <c r="O214" i="1" s="1"/>
  <c r="K213" i="1"/>
  <c r="L213" i="1" s="1"/>
  <c r="M213" i="1" s="1"/>
  <c r="N213" i="1" s="1"/>
  <c r="K212" i="1"/>
  <c r="L212" i="1" s="1"/>
  <c r="M212" i="1" s="1"/>
  <c r="N212" i="1" s="1"/>
  <c r="O212" i="1" s="1"/>
  <c r="K211" i="1"/>
  <c r="L211" i="1" s="1"/>
  <c r="M211" i="1" s="1"/>
  <c r="N211" i="1" s="1"/>
  <c r="K210" i="1"/>
  <c r="L210" i="1" s="1"/>
  <c r="M210" i="1" s="1"/>
  <c r="N210" i="1" s="1"/>
  <c r="K209" i="1"/>
  <c r="L209" i="1" s="1"/>
  <c r="M209" i="1" s="1"/>
  <c r="N209" i="1" s="1"/>
  <c r="K208" i="1"/>
  <c r="L208" i="1" s="1"/>
  <c r="M208" i="1" s="1"/>
  <c r="N208" i="1" s="1"/>
  <c r="O208" i="1" s="1"/>
  <c r="K207" i="1"/>
  <c r="L207" i="1" s="1"/>
  <c r="M207" i="1" s="1"/>
  <c r="N207" i="1" s="1"/>
  <c r="K206" i="1"/>
  <c r="L206" i="1" s="1"/>
  <c r="M206" i="1" s="1"/>
  <c r="N206" i="1" s="1"/>
  <c r="O206" i="1" s="1"/>
  <c r="K205" i="1"/>
  <c r="L205" i="1" s="1"/>
  <c r="M205" i="1" s="1"/>
  <c r="N205" i="1" s="1"/>
  <c r="K204" i="1"/>
  <c r="L204" i="1" s="1"/>
  <c r="M204" i="1" s="1"/>
  <c r="N204" i="1" s="1"/>
  <c r="O204" i="1" s="1"/>
  <c r="K203" i="1"/>
  <c r="L203" i="1" s="1"/>
  <c r="M203" i="1" s="1"/>
  <c r="N203" i="1" s="1"/>
  <c r="K202" i="1"/>
  <c r="L202" i="1" s="1"/>
  <c r="M202" i="1" s="1"/>
  <c r="N202" i="1" s="1"/>
  <c r="K201" i="1"/>
  <c r="L201" i="1" s="1"/>
  <c r="M201" i="1" s="1"/>
  <c r="N201" i="1" s="1"/>
  <c r="K200" i="1"/>
  <c r="L200" i="1" s="1"/>
  <c r="M200" i="1" s="1"/>
  <c r="N200" i="1" s="1"/>
  <c r="O200" i="1" s="1"/>
  <c r="K199" i="1"/>
  <c r="L199" i="1" s="1"/>
  <c r="M199" i="1" s="1"/>
  <c r="N199" i="1" s="1"/>
  <c r="K198" i="1"/>
  <c r="L198" i="1" s="1"/>
  <c r="M198" i="1" s="1"/>
  <c r="N198" i="1" s="1"/>
  <c r="O198" i="1" s="1"/>
  <c r="K197" i="1"/>
  <c r="L197" i="1" s="1"/>
  <c r="M197" i="1" s="1"/>
  <c r="N197" i="1" s="1"/>
  <c r="K196" i="1"/>
  <c r="L196" i="1" s="1"/>
  <c r="M196" i="1" s="1"/>
  <c r="N196" i="1" s="1"/>
  <c r="O196" i="1" s="1"/>
  <c r="K195" i="1"/>
  <c r="L195" i="1" s="1"/>
  <c r="M195" i="1" s="1"/>
  <c r="N195" i="1" s="1"/>
  <c r="K194" i="1"/>
  <c r="L194" i="1" s="1"/>
  <c r="M194" i="1" s="1"/>
  <c r="N194" i="1" s="1"/>
  <c r="K193" i="1"/>
  <c r="L193" i="1" s="1"/>
  <c r="M193" i="1" s="1"/>
  <c r="N193" i="1" s="1"/>
  <c r="K192" i="1"/>
  <c r="L192" i="1" s="1"/>
  <c r="M192" i="1" s="1"/>
  <c r="N192" i="1" s="1"/>
  <c r="O192" i="1" s="1"/>
  <c r="O210" i="1" l="1"/>
  <c r="P210" i="1"/>
  <c r="O220" i="1"/>
  <c r="P220" i="1"/>
  <c r="O224" i="1"/>
  <c r="P224" i="1"/>
  <c r="O194" i="1"/>
  <c r="P194" i="1"/>
  <c r="O218" i="1"/>
  <c r="P218" i="1"/>
  <c r="O202" i="1"/>
  <c r="P202" i="1"/>
  <c r="P226" i="1"/>
  <c r="P228" i="1"/>
  <c r="P201" i="1"/>
  <c r="O201" i="1"/>
  <c r="P197" i="1"/>
  <c r="O197" i="1"/>
  <c r="P213" i="1"/>
  <c r="O213" i="1"/>
  <c r="P227" i="1"/>
  <c r="O227" i="1"/>
  <c r="P193" i="1"/>
  <c r="O193" i="1"/>
  <c r="P211" i="1"/>
  <c r="O211" i="1"/>
  <c r="P195" i="1"/>
  <c r="O195" i="1"/>
  <c r="P209" i="1"/>
  <c r="O209" i="1"/>
  <c r="P205" i="1"/>
  <c r="O205" i="1"/>
  <c r="P203" i="1"/>
  <c r="O203" i="1"/>
  <c r="P217" i="1"/>
  <c r="O217" i="1"/>
  <c r="P219" i="1"/>
  <c r="O219" i="1"/>
  <c r="P221" i="1"/>
  <c r="O221" i="1"/>
  <c r="P199" i="1"/>
  <c r="O199" i="1"/>
  <c r="P204" i="1"/>
  <c r="P231" i="1"/>
  <c r="O231" i="1"/>
  <c r="P236" i="1"/>
  <c r="O236" i="1"/>
  <c r="P198" i="1"/>
  <c r="P206" i="1"/>
  <c r="P214" i="1"/>
  <c r="P222" i="1"/>
  <c r="P229" i="1"/>
  <c r="O229" i="1"/>
  <c r="P234" i="1"/>
  <c r="O234" i="1"/>
  <c r="P237" i="1"/>
  <c r="O237" i="1"/>
  <c r="P196" i="1"/>
  <c r="P212" i="1"/>
  <c r="P225" i="1"/>
  <c r="O225" i="1"/>
  <c r="P192" i="1"/>
  <c r="P200" i="1"/>
  <c r="P208" i="1"/>
  <c r="P216" i="1"/>
  <c r="P232" i="1"/>
  <c r="O232" i="1"/>
  <c r="P235" i="1"/>
  <c r="O235" i="1"/>
  <c r="P207" i="1"/>
  <c r="O207" i="1"/>
  <c r="P215" i="1"/>
  <c r="O215" i="1"/>
  <c r="P223" i="1"/>
  <c r="O223" i="1"/>
  <c r="O230" i="1"/>
  <c r="P230" i="1"/>
  <c r="P233" i="1"/>
  <c r="O233" i="1"/>
  <c r="P238" i="1"/>
  <c r="O238" i="1"/>
  <c r="P239" i="1"/>
  <c r="O239" i="1"/>
  <c r="J48" i="2"/>
  <c r="K48" i="2" s="1"/>
  <c r="L48" i="2" s="1"/>
  <c r="M48" i="2" s="1"/>
  <c r="J47" i="2"/>
  <c r="K47" i="2" s="1"/>
  <c r="L47" i="2" s="1"/>
  <c r="M47" i="2" s="1"/>
  <c r="J46" i="2"/>
  <c r="K46" i="2" s="1"/>
  <c r="L46" i="2" s="1"/>
  <c r="M46" i="2" s="1"/>
  <c r="J45" i="2"/>
  <c r="K45" i="2" s="1"/>
  <c r="L45" i="2" s="1"/>
  <c r="M45" i="2" s="1"/>
  <c r="J44" i="2"/>
  <c r="K44" i="2" s="1"/>
  <c r="L44" i="2" s="1"/>
  <c r="M44" i="2" s="1"/>
  <c r="J43" i="2"/>
  <c r="K43" i="2" s="1"/>
  <c r="L43" i="2" s="1"/>
  <c r="M43" i="2" s="1"/>
  <c r="J42" i="2"/>
  <c r="K42" i="2" s="1"/>
  <c r="L42" i="2" s="1"/>
  <c r="M42" i="2" s="1"/>
  <c r="J41" i="2"/>
  <c r="K41" i="2" s="1"/>
  <c r="L41" i="2" s="1"/>
  <c r="M41" i="2" s="1"/>
  <c r="J40" i="2"/>
  <c r="K40" i="2" s="1"/>
  <c r="L40" i="2" s="1"/>
  <c r="M40" i="2" s="1"/>
  <c r="J39" i="2"/>
  <c r="K39" i="2" s="1"/>
  <c r="L39" i="2" s="1"/>
  <c r="M39" i="2" s="1"/>
  <c r="J38" i="2"/>
  <c r="K38" i="2" s="1"/>
  <c r="L38" i="2" s="1"/>
  <c r="M38" i="2" s="1"/>
  <c r="J37" i="2"/>
  <c r="K37" i="2" s="1"/>
  <c r="L37" i="2" s="1"/>
  <c r="M37" i="2" s="1"/>
  <c r="J36" i="2"/>
  <c r="K36" i="2" s="1"/>
  <c r="L36" i="2" s="1"/>
  <c r="M36" i="2" s="1"/>
  <c r="J35" i="2"/>
  <c r="K35" i="2" s="1"/>
  <c r="L35" i="2" s="1"/>
  <c r="M35" i="2" s="1"/>
  <c r="J34" i="2"/>
  <c r="K34" i="2" s="1"/>
  <c r="L34" i="2" s="1"/>
  <c r="M34" i="2" s="1"/>
  <c r="J33" i="2"/>
  <c r="K33" i="2" s="1"/>
  <c r="L33" i="2" s="1"/>
  <c r="M33" i="2" s="1"/>
  <c r="J32" i="2"/>
  <c r="K32" i="2" s="1"/>
  <c r="L32" i="2" s="1"/>
  <c r="M32" i="2" s="1"/>
  <c r="J31" i="2"/>
  <c r="K31" i="2" s="1"/>
  <c r="L31" i="2" s="1"/>
  <c r="M31" i="2" s="1"/>
  <c r="J30" i="2"/>
  <c r="K30" i="2" s="1"/>
  <c r="L30" i="2" s="1"/>
  <c r="M30" i="2" s="1"/>
  <c r="J29" i="2"/>
  <c r="K29" i="2" s="1"/>
  <c r="L29" i="2" s="1"/>
  <c r="M29" i="2" s="1"/>
  <c r="J28" i="2"/>
  <c r="K28" i="2" s="1"/>
  <c r="L28" i="2" s="1"/>
  <c r="M28" i="2" s="1"/>
  <c r="J27" i="2"/>
  <c r="K27" i="2" s="1"/>
  <c r="L27" i="2" s="1"/>
  <c r="M27" i="2" s="1"/>
  <c r="J26" i="2"/>
  <c r="K26" i="2" s="1"/>
  <c r="L26" i="2" s="1"/>
  <c r="M26" i="2" s="1"/>
  <c r="J25" i="2"/>
  <c r="K25" i="2" s="1"/>
  <c r="L25" i="2" s="1"/>
  <c r="M25" i="2" s="1"/>
  <c r="J24" i="2"/>
  <c r="K24" i="2" s="1"/>
  <c r="L24" i="2" s="1"/>
  <c r="M24" i="2" s="1"/>
  <c r="J23" i="2"/>
  <c r="K23" i="2" s="1"/>
  <c r="L23" i="2" s="1"/>
  <c r="M23" i="2" s="1"/>
  <c r="J22" i="2"/>
  <c r="K22" i="2" s="1"/>
  <c r="L22" i="2" s="1"/>
  <c r="M22" i="2" s="1"/>
  <c r="J21" i="2"/>
  <c r="K21" i="2" s="1"/>
  <c r="L21" i="2" s="1"/>
  <c r="M21" i="2" s="1"/>
  <c r="J20" i="2"/>
  <c r="K20" i="2" s="1"/>
  <c r="L20" i="2" s="1"/>
  <c r="M20" i="2" s="1"/>
  <c r="J19" i="2"/>
  <c r="K19" i="2" s="1"/>
  <c r="L19" i="2" s="1"/>
  <c r="M19" i="2" s="1"/>
  <c r="K18" i="2"/>
  <c r="L18" i="2" s="1"/>
  <c r="M18" i="2" s="1"/>
  <c r="J17" i="2"/>
  <c r="K17" i="2" s="1"/>
  <c r="L17" i="2" s="1"/>
  <c r="M17" i="2" s="1"/>
  <c r="D292" i="1"/>
  <c r="F292" i="1"/>
  <c r="G292" i="1"/>
  <c r="H292" i="1"/>
  <c r="I292" i="1"/>
  <c r="H295" i="1"/>
  <c r="I295" i="1"/>
  <c r="G295" i="1"/>
  <c r="E295" i="1"/>
  <c r="F295" i="1"/>
  <c r="D295" i="1"/>
  <c r="H294" i="1"/>
  <c r="I294" i="1"/>
  <c r="G294" i="1"/>
  <c r="E294" i="1"/>
  <c r="F294" i="1"/>
  <c r="D294" i="1"/>
  <c r="H293" i="1"/>
  <c r="I293" i="1"/>
  <c r="G293" i="1"/>
  <c r="D293" i="1"/>
  <c r="K160" i="1"/>
  <c r="L160" i="1" s="1"/>
  <c r="M160" i="1" s="1"/>
  <c r="N160" i="1" s="1"/>
  <c r="K161" i="1"/>
  <c r="L161" i="1" s="1"/>
  <c r="M161" i="1" s="1"/>
  <c r="N161" i="1" s="1"/>
  <c r="K162" i="1"/>
  <c r="L162" i="1" s="1"/>
  <c r="M162" i="1" s="1"/>
  <c r="N162" i="1" s="1"/>
  <c r="K163" i="1"/>
  <c r="L163" i="1" s="1"/>
  <c r="M163" i="1" s="1"/>
  <c r="N163" i="1" s="1"/>
  <c r="K164" i="1"/>
  <c r="L164" i="1" s="1"/>
  <c r="M164" i="1" s="1"/>
  <c r="N164" i="1" s="1"/>
  <c r="K165" i="1"/>
  <c r="L165" i="1" s="1"/>
  <c r="M165" i="1" s="1"/>
  <c r="N165" i="1" s="1"/>
  <c r="K80" i="1"/>
  <c r="L80" i="1" s="1"/>
  <c r="M80" i="1" s="1"/>
  <c r="N80" i="1" s="1"/>
  <c r="K81" i="1"/>
  <c r="L81" i="1" s="1"/>
  <c r="M81" i="1" s="1"/>
  <c r="N81" i="1" s="1"/>
  <c r="K82" i="1"/>
  <c r="L82" i="1" s="1"/>
  <c r="M82" i="1" s="1"/>
  <c r="N82" i="1" s="1"/>
  <c r="K83" i="1"/>
  <c r="L83" i="1" s="1"/>
  <c r="M83" i="1" s="1"/>
  <c r="N83" i="1" s="1"/>
  <c r="K84" i="1"/>
  <c r="L84" i="1" s="1"/>
  <c r="M84" i="1" s="1"/>
  <c r="N84" i="1" s="1"/>
  <c r="K85" i="1"/>
  <c r="L85" i="1" s="1"/>
  <c r="M85" i="1" s="1"/>
  <c r="N85" i="1" s="1"/>
  <c r="K112" i="1"/>
  <c r="L112" i="1" s="1"/>
  <c r="M112" i="1" s="1"/>
  <c r="N112" i="1" s="1"/>
  <c r="K113" i="1"/>
  <c r="L113" i="1" s="1"/>
  <c r="M113" i="1" s="1"/>
  <c r="N113" i="1" s="1"/>
  <c r="K114" i="1"/>
  <c r="L114" i="1" s="1"/>
  <c r="M114" i="1" s="1"/>
  <c r="N114" i="1" s="1"/>
  <c r="K115" i="1"/>
  <c r="L115" i="1" s="1"/>
  <c r="M115" i="1" s="1"/>
  <c r="N115" i="1" s="1"/>
  <c r="K116" i="1"/>
  <c r="L116" i="1" s="1"/>
  <c r="M116" i="1" s="1"/>
  <c r="N116" i="1" s="1"/>
  <c r="K117" i="1"/>
  <c r="L117" i="1" s="1"/>
  <c r="M117" i="1" s="1"/>
  <c r="N117" i="1" s="1"/>
  <c r="K175" i="1"/>
  <c r="L175" i="1" s="1"/>
  <c r="M175" i="1" s="1"/>
  <c r="N175" i="1" s="1"/>
  <c r="K174" i="1"/>
  <c r="L174" i="1" s="1"/>
  <c r="M174" i="1" s="1"/>
  <c r="N174" i="1" s="1"/>
  <c r="K173" i="1"/>
  <c r="L173" i="1" s="1"/>
  <c r="M173" i="1" s="1"/>
  <c r="N173" i="1" s="1"/>
  <c r="K172" i="1"/>
  <c r="L172" i="1" s="1"/>
  <c r="M172" i="1" s="1"/>
  <c r="N172" i="1" s="1"/>
  <c r="K171" i="1"/>
  <c r="L171" i="1" s="1"/>
  <c r="M171" i="1" s="1"/>
  <c r="N171" i="1" s="1"/>
  <c r="K170" i="1"/>
  <c r="L170" i="1" s="1"/>
  <c r="M170" i="1" s="1"/>
  <c r="N170" i="1" s="1"/>
  <c r="K169" i="1"/>
  <c r="L169" i="1" s="1"/>
  <c r="M169" i="1" s="1"/>
  <c r="N169" i="1" s="1"/>
  <c r="K168" i="1"/>
  <c r="L168" i="1" s="1"/>
  <c r="M168" i="1" s="1"/>
  <c r="N168" i="1" s="1"/>
  <c r="K167" i="1"/>
  <c r="L167" i="1" s="1"/>
  <c r="M167" i="1" s="1"/>
  <c r="N167" i="1" s="1"/>
  <c r="K166" i="1"/>
  <c r="L166" i="1" s="1"/>
  <c r="M166" i="1" s="1"/>
  <c r="N166" i="1" s="1"/>
  <c r="K159" i="1"/>
  <c r="L159" i="1" s="1"/>
  <c r="M159" i="1" s="1"/>
  <c r="N159" i="1" s="1"/>
  <c r="O159" i="1" s="1"/>
  <c r="K158" i="1"/>
  <c r="L158" i="1" s="1"/>
  <c r="M158" i="1" s="1"/>
  <c r="N158" i="1" s="1"/>
  <c r="P158" i="1" s="1"/>
  <c r="K157" i="1"/>
  <c r="L157" i="1" s="1"/>
  <c r="M157" i="1" s="1"/>
  <c r="N157" i="1" s="1"/>
  <c r="P157" i="1" s="1"/>
  <c r="K156" i="1"/>
  <c r="L156" i="1" s="1"/>
  <c r="M156" i="1" s="1"/>
  <c r="N156" i="1" s="1"/>
  <c r="O156" i="1" s="1"/>
  <c r="K155" i="1"/>
  <c r="L155" i="1" s="1"/>
  <c r="M155" i="1" s="1"/>
  <c r="N155" i="1" s="1"/>
  <c r="O155" i="1" s="1"/>
  <c r="K154" i="1"/>
  <c r="L154" i="1" s="1"/>
  <c r="M154" i="1" s="1"/>
  <c r="N154" i="1" s="1"/>
  <c r="P154" i="1" s="1"/>
  <c r="K153" i="1"/>
  <c r="L153" i="1" s="1"/>
  <c r="M153" i="1" s="1"/>
  <c r="N153" i="1" s="1"/>
  <c r="O153" i="1" s="1"/>
  <c r="K152" i="1"/>
  <c r="L152" i="1" s="1"/>
  <c r="M152" i="1" s="1"/>
  <c r="N152" i="1" s="1"/>
  <c r="P152" i="1" s="1"/>
  <c r="K151" i="1"/>
  <c r="L151" i="1" s="1"/>
  <c r="M151" i="1" s="1"/>
  <c r="N151" i="1" s="1"/>
  <c r="O151" i="1" s="1"/>
  <c r="K150" i="1"/>
  <c r="L150" i="1" s="1"/>
  <c r="M150" i="1" s="1"/>
  <c r="N150" i="1" s="1"/>
  <c r="P150" i="1" s="1"/>
  <c r="K149" i="1"/>
  <c r="L149" i="1" s="1"/>
  <c r="M149" i="1" s="1"/>
  <c r="N149" i="1" s="1"/>
  <c r="P149" i="1" s="1"/>
  <c r="K148" i="1"/>
  <c r="L148" i="1" s="1"/>
  <c r="M148" i="1" s="1"/>
  <c r="N148" i="1" s="1"/>
  <c r="O148" i="1" s="1"/>
  <c r="K147" i="1"/>
  <c r="L147" i="1" s="1"/>
  <c r="M147" i="1" s="1"/>
  <c r="N147" i="1" s="1"/>
  <c r="O147" i="1" s="1"/>
  <c r="K146" i="1"/>
  <c r="L146" i="1" s="1"/>
  <c r="M146" i="1" s="1"/>
  <c r="N146" i="1" s="1"/>
  <c r="P146" i="1" s="1"/>
  <c r="K145" i="1"/>
  <c r="L145" i="1" s="1"/>
  <c r="M145" i="1" s="1"/>
  <c r="N145" i="1" s="1"/>
  <c r="P145" i="1" s="1"/>
  <c r="K144" i="1"/>
  <c r="L144" i="1" s="1"/>
  <c r="M144" i="1" s="1"/>
  <c r="N144" i="1" s="1"/>
  <c r="P144" i="1" s="1"/>
  <c r="K143" i="1"/>
  <c r="L143" i="1" s="1"/>
  <c r="M143" i="1" s="1"/>
  <c r="N143" i="1" s="1"/>
  <c r="O143" i="1" s="1"/>
  <c r="K142" i="1"/>
  <c r="L142" i="1" s="1"/>
  <c r="M142" i="1" s="1"/>
  <c r="N142" i="1" s="1"/>
  <c r="P142" i="1" s="1"/>
  <c r="K141" i="1"/>
  <c r="L141" i="1" s="1"/>
  <c r="M141" i="1" s="1"/>
  <c r="N141" i="1" s="1"/>
  <c r="O141" i="1" s="1"/>
  <c r="K140" i="1"/>
  <c r="L140" i="1" s="1"/>
  <c r="M140" i="1" s="1"/>
  <c r="N140" i="1" s="1"/>
  <c r="P140" i="1" s="1"/>
  <c r="K139" i="1"/>
  <c r="L139" i="1" s="1"/>
  <c r="M139" i="1" s="1"/>
  <c r="N139" i="1" s="1"/>
  <c r="P139" i="1" s="1"/>
  <c r="K138" i="1"/>
  <c r="L138" i="1" s="1"/>
  <c r="M138" i="1" s="1"/>
  <c r="N138" i="1" s="1"/>
  <c r="O138" i="1" s="1"/>
  <c r="K137" i="1"/>
  <c r="L137" i="1" s="1"/>
  <c r="M137" i="1" s="1"/>
  <c r="N137" i="1" s="1"/>
  <c r="P137" i="1" s="1"/>
  <c r="K136" i="1"/>
  <c r="L136" i="1" s="1"/>
  <c r="M136" i="1" s="1"/>
  <c r="N136" i="1" s="1"/>
  <c r="P136" i="1" s="1"/>
  <c r="K135" i="1"/>
  <c r="L135" i="1" s="1"/>
  <c r="M135" i="1" s="1"/>
  <c r="N135" i="1" s="1"/>
  <c r="O135" i="1" s="1"/>
  <c r="K134" i="1"/>
  <c r="L134" i="1" s="1"/>
  <c r="M134" i="1" s="1"/>
  <c r="N134" i="1" s="1"/>
  <c r="O134" i="1" s="1"/>
  <c r="K133" i="1"/>
  <c r="L133" i="1" s="1"/>
  <c r="M133" i="1" s="1"/>
  <c r="N133" i="1" s="1"/>
  <c r="O133" i="1" s="1"/>
  <c r="K132" i="1"/>
  <c r="L132" i="1" s="1"/>
  <c r="M132" i="1" s="1"/>
  <c r="N132" i="1" s="1"/>
  <c r="P132" i="1" s="1"/>
  <c r="K131" i="1"/>
  <c r="L131" i="1" s="1"/>
  <c r="M131" i="1" s="1"/>
  <c r="N131" i="1" s="1"/>
  <c r="P131" i="1" s="1"/>
  <c r="K130" i="1"/>
  <c r="L130" i="1" s="1"/>
  <c r="M130" i="1" s="1"/>
  <c r="N130" i="1" s="1"/>
  <c r="O130" i="1" s="1"/>
  <c r="K129" i="1"/>
  <c r="L129" i="1" s="1"/>
  <c r="M129" i="1" s="1"/>
  <c r="N129" i="1" s="1"/>
  <c r="P129" i="1" s="1"/>
  <c r="K128" i="1"/>
  <c r="L128" i="1" s="1"/>
  <c r="M128" i="1" s="1"/>
  <c r="N128" i="1" s="1"/>
  <c r="P128" i="1" s="1"/>
  <c r="K127" i="1"/>
  <c r="L127" i="1" s="1"/>
  <c r="M127" i="1" s="1"/>
  <c r="N127" i="1" s="1"/>
  <c r="O127" i="1" s="1"/>
  <c r="K126" i="1"/>
  <c r="L126" i="1" s="1"/>
  <c r="M126" i="1" s="1"/>
  <c r="N126" i="1" s="1"/>
  <c r="O126" i="1" s="1"/>
  <c r="K125" i="1"/>
  <c r="L125" i="1" s="1"/>
  <c r="M125" i="1" s="1"/>
  <c r="N125" i="1" s="1"/>
  <c r="O125" i="1" s="1"/>
  <c r="K124" i="1"/>
  <c r="L124" i="1" s="1"/>
  <c r="M124" i="1" s="1"/>
  <c r="N124" i="1" s="1"/>
  <c r="P124" i="1" s="1"/>
  <c r="K123" i="1"/>
  <c r="L123" i="1" s="1"/>
  <c r="M123" i="1" s="1"/>
  <c r="N123" i="1" s="1"/>
  <c r="O123" i="1" s="1"/>
  <c r="K122" i="1"/>
  <c r="L122" i="1" s="1"/>
  <c r="M122" i="1" s="1"/>
  <c r="N122" i="1" s="1"/>
  <c r="K121" i="1"/>
  <c r="L121" i="1" s="1"/>
  <c r="M121" i="1" s="1"/>
  <c r="N121" i="1" s="1"/>
  <c r="K120" i="1"/>
  <c r="L120" i="1" s="1"/>
  <c r="M120" i="1" s="1"/>
  <c r="N120" i="1" s="1"/>
  <c r="O120" i="1" s="1"/>
  <c r="K119" i="1"/>
  <c r="L119" i="1" s="1"/>
  <c r="M119" i="1" s="1"/>
  <c r="N119" i="1" s="1"/>
  <c r="O119" i="1" s="1"/>
  <c r="K118" i="1"/>
  <c r="L118" i="1" s="1"/>
  <c r="M118" i="1" s="1"/>
  <c r="N118" i="1" s="1"/>
  <c r="O118" i="1" s="1"/>
  <c r="K111" i="1"/>
  <c r="L111" i="1" s="1"/>
  <c r="M111" i="1" s="1"/>
  <c r="N111" i="1" s="1"/>
  <c r="K110" i="1"/>
  <c r="L110" i="1" s="1"/>
  <c r="M110" i="1" s="1"/>
  <c r="N110" i="1" s="1"/>
  <c r="K109" i="1"/>
  <c r="L109" i="1" s="1"/>
  <c r="M109" i="1" s="1"/>
  <c r="N109" i="1" s="1"/>
  <c r="K108" i="1"/>
  <c r="L108" i="1" s="1"/>
  <c r="M108" i="1" s="1"/>
  <c r="N108" i="1" s="1"/>
  <c r="O108" i="1" s="1"/>
  <c r="K107" i="1"/>
  <c r="L107" i="1" s="1"/>
  <c r="M107" i="1" s="1"/>
  <c r="N107" i="1" s="1"/>
  <c r="O107" i="1" s="1"/>
  <c r="K106" i="1"/>
  <c r="L106" i="1" s="1"/>
  <c r="M106" i="1" s="1"/>
  <c r="N106" i="1" s="1"/>
  <c r="K105" i="1"/>
  <c r="L105" i="1" s="1"/>
  <c r="M105" i="1" s="1"/>
  <c r="N105" i="1" s="1"/>
  <c r="O105" i="1" s="1"/>
  <c r="K104" i="1"/>
  <c r="L104" i="1" s="1"/>
  <c r="M104" i="1" s="1"/>
  <c r="N104" i="1" s="1"/>
  <c r="K103" i="1"/>
  <c r="L103" i="1" s="1"/>
  <c r="M103" i="1" s="1"/>
  <c r="N103" i="1" s="1"/>
  <c r="K102" i="1"/>
  <c r="L102" i="1" s="1"/>
  <c r="M102" i="1" s="1"/>
  <c r="N102" i="1" s="1"/>
  <c r="K101" i="1"/>
  <c r="L101" i="1" s="1"/>
  <c r="M101" i="1" s="1"/>
  <c r="N101" i="1" s="1"/>
  <c r="K100" i="1"/>
  <c r="L100" i="1" s="1"/>
  <c r="M100" i="1" s="1"/>
  <c r="N100" i="1" s="1"/>
  <c r="P100" i="1" s="1"/>
  <c r="K99" i="1"/>
  <c r="L99" i="1" s="1"/>
  <c r="M99" i="1" s="1"/>
  <c r="N99" i="1" s="1"/>
  <c r="O99" i="1" s="1"/>
  <c r="K98" i="1"/>
  <c r="L98" i="1" s="1"/>
  <c r="M98" i="1" s="1"/>
  <c r="N98" i="1" s="1"/>
  <c r="K97" i="1"/>
  <c r="L97" i="1" s="1"/>
  <c r="M97" i="1" s="1"/>
  <c r="N97" i="1" s="1"/>
  <c r="O97" i="1" s="1"/>
  <c r="K96" i="1"/>
  <c r="L96" i="1" s="1"/>
  <c r="M96" i="1" s="1"/>
  <c r="N96" i="1" s="1"/>
  <c r="K95" i="1"/>
  <c r="L95" i="1" s="1"/>
  <c r="M95" i="1" s="1"/>
  <c r="N95" i="1" s="1"/>
  <c r="K94" i="1"/>
  <c r="L94" i="1" s="1"/>
  <c r="M94" i="1" s="1"/>
  <c r="N94" i="1" s="1"/>
  <c r="K93" i="1"/>
  <c r="L93" i="1" s="1"/>
  <c r="M93" i="1" s="1"/>
  <c r="N93" i="1" s="1"/>
  <c r="P93" i="1" s="1"/>
  <c r="K92" i="1"/>
  <c r="L92" i="1" s="1"/>
  <c r="M92" i="1" s="1"/>
  <c r="N92" i="1" s="1"/>
  <c r="O92" i="1" s="1"/>
  <c r="K91" i="1"/>
  <c r="L91" i="1" s="1"/>
  <c r="M91" i="1" s="1"/>
  <c r="N91" i="1" s="1"/>
  <c r="K90" i="1"/>
  <c r="L90" i="1" s="1"/>
  <c r="M90" i="1" s="1"/>
  <c r="N90" i="1" s="1"/>
  <c r="K89" i="1"/>
  <c r="L89" i="1" s="1"/>
  <c r="M89" i="1" s="1"/>
  <c r="N89" i="1" s="1"/>
  <c r="K88" i="1"/>
  <c r="L88" i="1" s="1"/>
  <c r="M88" i="1" s="1"/>
  <c r="N88" i="1" s="1"/>
  <c r="K87" i="1"/>
  <c r="L87" i="1" s="1"/>
  <c r="M87" i="1" s="1"/>
  <c r="N87" i="1" s="1"/>
  <c r="K86" i="1"/>
  <c r="L86" i="1" s="1"/>
  <c r="M86" i="1" s="1"/>
  <c r="N86" i="1" s="1"/>
  <c r="O86" i="1" s="1"/>
  <c r="K79" i="1"/>
  <c r="L79" i="1" s="1"/>
  <c r="M79" i="1" s="1"/>
  <c r="N79" i="1" s="1"/>
  <c r="K78" i="1"/>
  <c r="L78" i="1" s="1"/>
  <c r="M78" i="1" s="1"/>
  <c r="N78" i="1" s="1"/>
  <c r="P78" i="1" s="1"/>
  <c r="K77" i="1"/>
  <c r="L77" i="1" s="1"/>
  <c r="M77" i="1" s="1"/>
  <c r="N77" i="1" s="1"/>
  <c r="K76" i="1"/>
  <c r="L76" i="1" s="1"/>
  <c r="M76" i="1" s="1"/>
  <c r="N76" i="1" s="1"/>
  <c r="P76" i="1" s="1"/>
  <c r="K75" i="1"/>
  <c r="L75" i="1" s="1"/>
  <c r="M75" i="1" s="1"/>
  <c r="N75" i="1" s="1"/>
  <c r="P75" i="1" s="1"/>
  <c r="K74" i="1"/>
  <c r="L74" i="1" s="1"/>
  <c r="M74" i="1" s="1"/>
  <c r="N74" i="1" s="1"/>
  <c r="P74" i="1" s="1"/>
  <c r="K73" i="1"/>
  <c r="L73" i="1" s="1"/>
  <c r="M73" i="1" s="1"/>
  <c r="N73" i="1" s="1"/>
  <c r="K72" i="1"/>
  <c r="L72" i="1" s="1"/>
  <c r="M72" i="1" s="1"/>
  <c r="N72" i="1" s="1"/>
  <c r="K71" i="1"/>
  <c r="L71" i="1" s="1"/>
  <c r="M71" i="1" s="1"/>
  <c r="N71" i="1" s="1"/>
  <c r="K70" i="1"/>
  <c r="L70" i="1" s="1"/>
  <c r="M70" i="1" s="1"/>
  <c r="N70" i="1" s="1"/>
  <c r="K69" i="1"/>
  <c r="L69" i="1" s="1"/>
  <c r="M69" i="1" s="1"/>
  <c r="N69" i="1" s="1"/>
  <c r="K68" i="1"/>
  <c r="L68" i="1" s="1"/>
  <c r="M68" i="1" s="1"/>
  <c r="N68" i="1" s="1"/>
  <c r="O68" i="1" s="1"/>
  <c r="K67" i="1"/>
  <c r="L67" i="1" s="1"/>
  <c r="M67" i="1" s="1"/>
  <c r="N67" i="1" s="1"/>
  <c r="K66" i="1"/>
  <c r="L66" i="1" s="1"/>
  <c r="M66" i="1" s="1"/>
  <c r="N66" i="1" s="1"/>
  <c r="K65" i="1"/>
  <c r="L65" i="1" s="1"/>
  <c r="M65" i="1" s="1"/>
  <c r="N65" i="1" s="1"/>
  <c r="K64" i="1"/>
  <c r="L64" i="1" s="1"/>
  <c r="M64" i="1" s="1"/>
  <c r="N64" i="1" s="1"/>
  <c r="K63" i="1"/>
  <c r="L63" i="1" s="1"/>
  <c r="M63" i="1" s="1"/>
  <c r="N63" i="1" s="1"/>
  <c r="K62" i="1"/>
  <c r="L62" i="1" s="1"/>
  <c r="M62" i="1" s="1"/>
  <c r="N62" i="1" s="1"/>
  <c r="K61" i="1"/>
  <c r="L61" i="1" s="1"/>
  <c r="M61" i="1" s="1"/>
  <c r="N61" i="1" s="1"/>
  <c r="P61" i="1" s="1"/>
  <c r="K60" i="1"/>
  <c r="L60" i="1" s="1"/>
  <c r="M60" i="1" s="1"/>
  <c r="N60" i="1" s="1"/>
  <c r="P60" i="1" s="1"/>
  <c r="K59" i="1"/>
  <c r="L59" i="1" s="1"/>
  <c r="M59" i="1" s="1"/>
  <c r="N59" i="1" s="1"/>
  <c r="K58" i="1"/>
  <c r="L58" i="1" s="1"/>
  <c r="M58" i="1" s="1"/>
  <c r="N58" i="1" s="1"/>
  <c r="K57" i="1"/>
  <c r="L57" i="1" s="1"/>
  <c r="M57" i="1" s="1"/>
  <c r="N57" i="1" s="1"/>
  <c r="K56" i="1"/>
  <c r="L56" i="1" s="1"/>
  <c r="M56" i="1" s="1"/>
  <c r="N56" i="1" s="1"/>
  <c r="P56" i="1" s="1"/>
  <c r="K55" i="1"/>
  <c r="L55" i="1" s="1"/>
  <c r="M55" i="1" s="1"/>
  <c r="N55" i="1" s="1"/>
  <c r="K54" i="1"/>
  <c r="L54" i="1" s="1"/>
  <c r="M54" i="1" s="1"/>
  <c r="N54" i="1" s="1"/>
  <c r="O54" i="1" s="1"/>
  <c r="K53" i="1"/>
  <c r="L53" i="1" s="1"/>
  <c r="M53" i="1" s="1"/>
  <c r="N53" i="1" s="1"/>
  <c r="P53" i="1" s="1"/>
  <c r="K52" i="1"/>
  <c r="L52" i="1" s="1"/>
  <c r="M52" i="1" s="1"/>
  <c r="N52" i="1" s="1"/>
  <c r="P52" i="1" s="1"/>
  <c r="K51" i="1"/>
  <c r="L51" i="1" s="1"/>
  <c r="M51" i="1" s="1"/>
  <c r="N51" i="1" s="1"/>
  <c r="K50" i="1"/>
  <c r="L50" i="1" s="1"/>
  <c r="M50" i="1" s="1"/>
  <c r="N50" i="1" s="1"/>
  <c r="K49" i="1"/>
  <c r="L49" i="1" s="1"/>
  <c r="M49" i="1" s="1"/>
  <c r="N49" i="1" s="1"/>
  <c r="K48" i="1"/>
  <c r="L48" i="1" s="1"/>
  <c r="M48" i="1" s="1"/>
  <c r="N48" i="1" s="1"/>
  <c r="P48" i="1" s="1"/>
  <c r="K47" i="1"/>
  <c r="L47" i="1" s="1"/>
  <c r="M47" i="1" s="1"/>
  <c r="N47" i="1" s="1"/>
  <c r="K46" i="1"/>
  <c r="L46" i="1" s="1"/>
  <c r="M46" i="1" s="1"/>
  <c r="N46" i="1" s="1"/>
  <c r="K45" i="1"/>
  <c r="L45" i="1" s="1"/>
  <c r="M45" i="1" s="1"/>
  <c r="N45" i="1" s="1"/>
  <c r="O45" i="1" s="1"/>
  <c r="K44" i="1"/>
  <c r="L44" i="1" s="1"/>
  <c r="M44" i="1" s="1"/>
  <c r="N44" i="1" s="1"/>
  <c r="P44" i="1" s="1"/>
  <c r="K43" i="1"/>
  <c r="L43" i="1" s="1"/>
  <c r="M43" i="1" s="1"/>
  <c r="N43" i="1" s="1"/>
  <c r="P43" i="1" s="1"/>
  <c r="K42" i="1"/>
  <c r="L42" i="1" s="1"/>
  <c r="M42" i="1" s="1"/>
  <c r="N42" i="1" s="1"/>
  <c r="K41" i="1"/>
  <c r="L41" i="1" s="1"/>
  <c r="M41" i="1" s="1"/>
  <c r="N41" i="1" s="1"/>
  <c r="K40" i="1"/>
  <c r="L40" i="1" s="1"/>
  <c r="M40" i="1" s="1"/>
  <c r="N40" i="1" s="1"/>
  <c r="K39" i="1"/>
  <c r="L39" i="1" s="1"/>
  <c r="M39" i="1" s="1"/>
  <c r="N39" i="1" s="1"/>
  <c r="K38" i="1"/>
  <c r="L38" i="1" s="1"/>
  <c r="M38" i="1" s="1"/>
  <c r="N38" i="1" s="1"/>
  <c r="O38" i="1" s="1"/>
  <c r="K37" i="1"/>
  <c r="L37" i="1" s="1"/>
  <c r="M37" i="1" s="1"/>
  <c r="N37" i="1" s="1"/>
  <c r="O37" i="1" s="1"/>
  <c r="K36" i="1"/>
  <c r="L36" i="1" s="1"/>
  <c r="M36" i="1" s="1"/>
  <c r="N36" i="1" s="1"/>
  <c r="K35" i="1"/>
  <c r="L35" i="1" s="1"/>
  <c r="M35" i="1" s="1"/>
  <c r="N35" i="1" s="1"/>
  <c r="K34" i="1"/>
  <c r="L34" i="1" s="1"/>
  <c r="M34" i="1" s="1"/>
  <c r="N34" i="1" s="1"/>
  <c r="K33" i="1"/>
  <c r="L33" i="1" s="1"/>
  <c r="M33" i="1" s="1"/>
  <c r="N33" i="1" s="1"/>
  <c r="P33" i="1" s="1"/>
  <c r="K32" i="1"/>
  <c r="L32" i="1" s="1"/>
  <c r="M32" i="1" s="1"/>
  <c r="N32" i="1" s="1"/>
  <c r="O32" i="1" s="1"/>
  <c r="K31" i="1"/>
  <c r="L31" i="1" s="1"/>
  <c r="M31" i="1" s="1"/>
  <c r="N31" i="1" s="1"/>
  <c r="K30" i="1"/>
  <c r="L30" i="1" s="1"/>
  <c r="M30" i="1" s="1"/>
  <c r="N30" i="1" s="1"/>
  <c r="K29" i="1"/>
  <c r="L29" i="1" s="1"/>
  <c r="M29" i="1" s="1"/>
  <c r="N29" i="1" s="1"/>
  <c r="K28" i="1"/>
  <c r="L28" i="1" s="1"/>
  <c r="M28" i="1" s="1"/>
  <c r="N28" i="1" s="1"/>
  <c r="K27" i="1"/>
  <c r="L27" i="1" s="1"/>
  <c r="M27" i="1" s="1"/>
  <c r="N27" i="1" s="1"/>
  <c r="K26" i="1"/>
  <c r="L26" i="1" s="1"/>
  <c r="M26" i="1" s="1"/>
  <c r="N26" i="1" s="1"/>
  <c r="K25" i="1"/>
  <c r="L25" i="1" s="1"/>
  <c r="M25" i="1" s="1"/>
  <c r="N25" i="1" s="1"/>
  <c r="P25" i="1" s="1"/>
  <c r="K24" i="1"/>
  <c r="L24" i="1" s="1"/>
  <c r="M24" i="1" s="1"/>
  <c r="N24" i="1" s="1"/>
  <c r="K23" i="1"/>
  <c r="L23" i="1" s="1"/>
  <c r="M23" i="1" s="1"/>
  <c r="N23" i="1" s="1"/>
  <c r="P23" i="1" s="1"/>
  <c r="K22" i="1"/>
  <c r="L22" i="1" s="1"/>
  <c r="M22" i="1" s="1"/>
  <c r="N22" i="1" s="1"/>
  <c r="K21" i="1"/>
  <c r="L21" i="1" s="1"/>
  <c r="M21" i="1" s="1"/>
  <c r="N21" i="1" s="1"/>
  <c r="K20" i="1"/>
  <c r="L20" i="1" s="1"/>
  <c r="M20" i="1" s="1"/>
  <c r="N20" i="1" s="1"/>
  <c r="K19" i="1"/>
  <c r="L19" i="1" s="1"/>
  <c r="M19" i="1" s="1"/>
  <c r="N19" i="1" s="1"/>
  <c r="O19" i="1" s="1"/>
  <c r="K18" i="1"/>
  <c r="L18" i="1" s="1"/>
  <c r="M18" i="1" s="1"/>
  <c r="N18" i="1" s="1"/>
  <c r="K17" i="1"/>
  <c r="L17" i="1" s="1"/>
  <c r="M17" i="1" s="1"/>
  <c r="N17" i="1" s="1"/>
  <c r="O17" i="1" s="1"/>
  <c r="K16" i="1"/>
  <c r="L16" i="1" s="1"/>
  <c r="M16" i="1" s="1"/>
  <c r="N16" i="1" s="1"/>
  <c r="P119" i="1"/>
  <c r="P148" i="1"/>
  <c r="O152" i="1"/>
  <c r="P120" i="1"/>
  <c r="P159" i="1"/>
  <c r="P97" i="1" l="1"/>
  <c r="P151" i="1"/>
  <c r="O144" i="1"/>
  <c r="P86" i="1"/>
  <c r="O124" i="1"/>
  <c r="P156" i="1"/>
  <c r="P143" i="1"/>
  <c r="P127" i="1"/>
  <c r="O157" i="1"/>
  <c r="P135" i="1"/>
  <c r="P105" i="1"/>
  <c r="P155" i="1"/>
  <c r="P123" i="1"/>
  <c r="P147" i="1"/>
  <c r="O150" i="1"/>
  <c r="O76" i="1"/>
  <c r="O74" i="1"/>
  <c r="O137" i="1"/>
  <c r="O129" i="1"/>
  <c r="P153" i="1"/>
  <c r="P125" i="1"/>
  <c r="O53" i="1"/>
  <c r="K295" i="1"/>
  <c r="L295" i="1" s="1"/>
  <c r="M295" i="1" s="1"/>
  <c r="N295" i="1" s="1"/>
  <c r="K292" i="1"/>
  <c r="L292" i="1" s="1"/>
  <c r="M292" i="1" s="1"/>
  <c r="N292" i="1" s="1"/>
  <c r="P141" i="1"/>
  <c r="P133" i="1"/>
  <c r="P107" i="1"/>
  <c r="O145" i="1"/>
  <c r="O56" i="1"/>
  <c r="P99" i="1"/>
  <c r="O149" i="1"/>
  <c r="K293" i="1"/>
  <c r="L293" i="1" s="1"/>
  <c r="M293" i="1" s="1"/>
  <c r="N293" i="1" s="1"/>
  <c r="P293" i="1" s="1"/>
  <c r="P118" i="1"/>
  <c r="P126" i="1"/>
  <c r="P108" i="1"/>
  <c r="O52" i="1"/>
  <c r="O43" i="1"/>
  <c r="O93" i="1"/>
  <c r="O142" i="1"/>
  <c r="P134" i="1"/>
  <c r="K294" i="1"/>
  <c r="L294" i="1" s="1"/>
  <c r="M294" i="1" s="1"/>
  <c r="N294" i="1" s="1"/>
  <c r="P37" i="1"/>
  <c r="O100" i="1"/>
  <c r="O158" i="1"/>
  <c r="O154" i="1"/>
  <c r="O146" i="1"/>
  <c r="P138" i="1"/>
  <c r="P130" i="1"/>
  <c r="P92" i="1"/>
  <c r="O78" i="1"/>
  <c r="P66" i="1"/>
  <c r="O66" i="1"/>
  <c r="O140" i="1"/>
  <c r="O136" i="1"/>
  <c r="O132" i="1"/>
  <c r="O128" i="1"/>
  <c r="O48" i="1"/>
  <c r="P68" i="1"/>
  <c r="O61" i="1"/>
  <c r="O17" i="2"/>
  <c r="N17" i="2"/>
  <c r="O21" i="2"/>
  <c r="N21" i="2"/>
  <c r="O25" i="2"/>
  <c r="N25" i="2"/>
  <c r="O29" i="2"/>
  <c r="N29" i="2"/>
  <c r="O33" i="2"/>
  <c r="N33" i="2"/>
  <c r="O37" i="2"/>
  <c r="N37" i="2"/>
  <c r="O41" i="2"/>
  <c r="N41" i="2"/>
  <c r="O45" i="2"/>
  <c r="N45" i="2"/>
  <c r="O18" i="2"/>
  <c r="N18" i="2"/>
  <c r="O22" i="2"/>
  <c r="N22" i="2"/>
  <c r="O26" i="2"/>
  <c r="N26" i="2"/>
  <c r="O30" i="2"/>
  <c r="N30" i="2"/>
  <c r="O34" i="2"/>
  <c r="N34" i="2"/>
  <c r="O38" i="2"/>
  <c r="N38" i="2"/>
  <c r="O42" i="2"/>
  <c r="N42" i="2"/>
  <c r="O46" i="2"/>
  <c r="N46" i="2"/>
  <c r="O19" i="2"/>
  <c r="N19" i="2"/>
  <c r="O23" i="2"/>
  <c r="N23" i="2"/>
  <c r="O27" i="2"/>
  <c r="N27" i="2"/>
  <c r="O31" i="2"/>
  <c r="N31" i="2"/>
  <c r="O35" i="2"/>
  <c r="N35" i="2"/>
  <c r="O39" i="2"/>
  <c r="N39" i="2"/>
  <c r="O43" i="2"/>
  <c r="N43" i="2"/>
  <c r="O47" i="2"/>
  <c r="N47" i="2"/>
  <c r="O20" i="2"/>
  <c r="N20" i="2"/>
  <c r="O24" i="2"/>
  <c r="N24" i="2"/>
  <c r="O28" i="2"/>
  <c r="N28" i="2"/>
  <c r="O32" i="2"/>
  <c r="N32" i="2"/>
  <c r="O36" i="2"/>
  <c r="N36" i="2"/>
  <c r="O40" i="2"/>
  <c r="N40" i="2"/>
  <c r="O44" i="2"/>
  <c r="N44" i="2"/>
  <c r="O48" i="2"/>
  <c r="N48" i="2"/>
  <c r="P39" i="1"/>
  <c r="O39" i="1"/>
  <c r="P30" i="1"/>
  <c r="O30" i="1"/>
  <c r="P21" i="1"/>
  <c r="O21" i="1"/>
  <c r="O33" i="1"/>
  <c r="P27" i="1"/>
  <c r="O27" i="1"/>
  <c r="P34" i="1"/>
  <c r="O34" i="1"/>
  <c r="O42" i="1"/>
  <c r="P42" i="1"/>
  <c r="O46" i="1"/>
  <c r="P46" i="1"/>
  <c r="O50" i="1"/>
  <c r="P50" i="1"/>
  <c r="P59" i="1"/>
  <c r="O59" i="1"/>
  <c r="O63" i="1"/>
  <c r="P63" i="1"/>
  <c r="P69" i="1"/>
  <c r="O69" i="1"/>
  <c r="P72" i="1"/>
  <c r="O72" i="1"/>
  <c r="P88" i="1"/>
  <c r="O88" i="1"/>
  <c r="O96" i="1"/>
  <c r="P96" i="1"/>
  <c r="O104" i="1"/>
  <c r="P104" i="1"/>
  <c r="P122" i="1"/>
  <c r="O122" i="1"/>
  <c r="P64" i="1"/>
  <c r="O64" i="1"/>
  <c r="P67" i="1"/>
  <c r="O67" i="1"/>
  <c r="O70" i="1"/>
  <c r="P70" i="1"/>
  <c r="O79" i="1"/>
  <c r="P79" i="1"/>
  <c r="O89" i="1"/>
  <c r="P89" i="1"/>
  <c r="P101" i="1"/>
  <c r="O101" i="1"/>
  <c r="P109" i="1"/>
  <c r="O109" i="1"/>
  <c r="P51" i="1"/>
  <c r="O51" i="1"/>
  <c r="O58" i="1"/>
  <c r="P58" i="1"/>
  <c r="O73" i="1"/>
  <c r="P73" i="1"/>
  <c r="P90" i="1"/>
  <c r="O90" i="1"/>
  <c r="O106" i="1"/>
  <c r="P106" i="1"/>
  <c r="P110" i="1"/>
  <c r="O110" i="1"/>
  <c r="P31" i="1"/>
  <c r="O31" i="1"/>
  <c r="O75" i="1"/>
  <c r="P38" i="1"/>
  <c r="P54" i="1"/>
  <c r="P49" i="1"/>
  <c r="O49" i="1"/>
  <c r="P62" i="1"/>
  <c r="O62" i="1"/>
  <c r="P95" i="1"/>
  <c r="O95" i="1"/>
  <c r="P103" i="1"/>
  <c r="O103" i="1"/>
  <c r="P111" i="1"/>
  <c r="O111" i="1"/>
  <c r="O121" i="1"/>
  <c r="P121" i="1"/>
  <c r="O139" i="1"/>
  <c r="O131" i="1"/>
  <c r="O16" i="1"/>
  <c r="P16" i="1"/>
  <c r="P24" i="1"/>
  <c r="O24" i="1"/>
  <c r="O18" i="1"/>
  <c r="P18" i="1"/>
  <c r="O26" i="1"/>
  <c r="P26" i="1"/>
  <c r="P20" i="1"/>
  <c r="O20" i="1"/>
  <c r="O28" i="1"/>
  <c r="P28" i="1"/>
  <c r="P22" i="1"/>
  <c r="O22" i="1"/>
  <c r="P29" i="1"/>
  <c r="O29" i="1"/>
  <c r="O36" i="1"/>
  <c r="P36" i="1"/>
  <c r="P40" i="1"/>
  <c r="O40" i="1"/>
  <c r="P57" i="1"/>
  <c r="O57" i="1"/>
  <c r="P77" i="1"/>
  <c r="O77" i="1"/>
  <c r="O87" i="1"/>
  <c r="P87" i="1"/>
  <c r="O91" i="1"/>
  <c r="P91" i="1"/>
  <c r="O44" i="1"/>
  <c r="P32" i="1"/>
  <c r="O25" i="1"/>
  <c r="P17" i="1"/>
  <c r="P71" i="1"/>
  <c r="O71" i="1"/>
  <c r="O35" i="1"/>
  <c r="P35" i="1"/>
  <c r="P47" i="1"/>
  <c r="O47" i="1"/>
  <c r="P55" i="1"/>
  <c r="O55" i="1"/>
  <c r="P65" i="1"/>
  <c r="O65" i="1"/>
  <c r="O94" i="1"/>
  <c r="P94" i="1"/>
  <c r="O98" i="1"/>
  <c r="P98" i="1"/>
  <c r="O102" i="1"/>
  <c r="P102" i="1"/>
  <c r="P45" i="1"/>
  <c r="P19" i="1"/>
  <c r="O23" i="1"/>
  <c r="P41" i="1"/>
  <c r="O41" i="1"/>
  <c r="P168" i="1"/>
  <c r="O168" i="1"/>
  <c r="P172" i="1"/>
  <c r="O172" i="1"/>
  <c r="O117" i="1"/>
  <c r="P117" i="1"/>
  <c r="O113" i="1"/>
  <c r="P113" i="1"/>
  <c r="O83" i="1"/>
  <c r="P83" i="1"/>
  <c r="O165" i="1"/>
  <c r="P165" i="1"/>
  <c r="O161" i="1"/>
  <c r="P161" i="1"/>
  <c r="P169" i="1"/>
  <c r="O169" i="1"/>
  <c r="P173" i="1"/>
  <c r="O173" i="1"/>
  <c r="P116" i="1"/>
  <c r="O116" i="1"/>
  <c r="P112" i="1"/>
  <c r="O112" i="1"/>
  <c r="P82" i="1"/>
  <c r="O82" i="1"/>
  <c r="P164" i="1"/>
  <c r="O164" i="1"/>
  <c r="P160" i="1"/>
  <c r="O160" i="1"/>
  <c r="P166" i="1"/>
  <c r="O166" i="1"/>
  <c r="P170" i="1"/>
  <c r="O170" i="1"/>
  <c r="P174" i="1"/>
  <c r="O174" i="1"/>
  <c r="O115" i="1"/>
  <c r="P115" i="1"/>
  <c r="O85" i="1"/>
  <c r="P85" i="1"/>
  <c r="O81" i="1"/>
  <c r="P81" i="1"/>
  <c r="O163" i="1"/>
  <c r="P163" i="1"/>
  <c r="O60" i="1"/>
  <c r="P167" i="1"/>
  <c r="O167" i="1"/>
  <c r="P171" i="1"/>
  <c r="O171" i="1"/>
  <c r="P175" i="1"/>
  <c r="O175" i="1"/>
  <c r="O114" i="1"/>
  <c r="P114" i="1"/>
  <c r="P84" i="1"/>
  <c r="O84" i="1"/>
  <c r="O80" i="1"/>
  <c r="P80" i="1"/>
  <c r="P162" i="1"/>
  <c r="O162" i="1"/>
  <c r="O293" i="1" l="1"/>
  <c r="P295" i="1"/>
  <c r="O295" i="1"/>
  <c r="P292" i="1"/>
  <c r="O292" i="1"/>
  <c r="O294" i="1"/>
  <c r="P294" i="1"/>
</calcChain>
</file>

<file path=xl/sharedStrings.xml><?xml version="1.0" encoding="utf-8"?>
<sst xmlns="http://schemas.openxmlformats.org/spreadsheetml/2006/main" count="727" uniqueCount="89">
  <si>
    <t>Descomposición</t>
  </si>
  <si>
    <t>Prueba de hipótesis a dos colas</t>
  </si>
  <si>
    <t>Indicador</t>
  </si>
  <si>
    <t>Error estándar</t>
  </si>
  <si>
    <t>Coeficiente de variación</t>
  </si>
  <si>
    <t>Diferencia</t>
  </si>
  <si>
    <t>Valor z</t>
  </si>
  <si>
    <t>Normal</t>
  </si>
  <si>
    <t>p-value</t>
  </si>
  <si>
    <t>Conclusión</t>
  </si>
  <si>
    <t>Significancia</t>
  </si>
  <si>
    <t>Nacional</t>
  </si>
  <si>
    <t>Urbano</t>
  </si>
  <si>
    <t>Rural</t>
  </si>
  <si>
    <t>Quito</t>
  </si>
  <si>
    <t>Guayaquil</t>
  </si>
  <si>
    <t>Cuenca</t>
  </si>
  <si>
    <t>Machala</t>
  </si>
  <si>
    <t>Ambato</t>
  </si>
  <si>
    <t>Resto sierra urbano</t>
  </si>
  <si>
    <t>Resto costa urbano</t>
  </si>
  <si>
    <t>Amazonía urbano</t>
  </si>
  <si>
    <t>Sierra rural</t>
  </si>
  <si>
    <t>Costa rural</t>
  </si>
  <si>
    <t>Amazonía rural</t>
  </si>
  <si>
    <t>hombre</t>
  </si>
  <si>
    <t>Mujer</t>
  </si>
  <si>
    <t>SierraUrbano</t>
  </si>
  <si>
    <t>Costaurbano</t>
  </si>
  <si>
    <t>Amazoníaurbano</t>
  </si>
  <si>
    <t>Sierrarural</t>
  </si>
  <si>
    <t>CostaRural</t>
  </si>
  <si>
    <t>AmazoníaRural</t>
  </si>
  <si>
    <t>Empleo Global</t>
  </si>
  <si>
    <t>Hombre</t>
  </si>
  <si>
    <t>Empleo Adecuado</t>
  </si>
  <si>
    <t>Subempleo</t>
  </si>
  <si>
    <t>Desempleo</t>
  </si>
  <si>
    <t>Caracterización</t>
  </si>
  <si>
    <t>Empleo Adecuado/Pleno</t>
  </si>
  <si>
    <t>Otro empleo no pleno</t>
  </si>
  <si>
    <t>No remunerado</t>
  </si>
  <si>
    <t>Participación Bruta</t>
  </si>
  <si>
    <t>Participación Global</t>
  </si>
  <si>
    <t>Empleo Bruto</t>
  </si>
  <si>
    <t xml:space="preserve">Sector informal </t>
  </si>
  <si>
    <t>Indicadores</t>
  </si>
  <si>
    <t xml:space="preserve">Caracterización </t>
  </si>
  <si>
    <t>Desempleo Juvenil</t>
  </si>
  <si>
    <t>Empleo adecuado Juvenil</t>
  </si>
  <si>
    <t>Subempleo Juvenil</t>
  </si>
  <si>
    <t>NINI</t>
  </si>
  <si>
    <t>Trabajo Infantil (5-14)</t>
  </si>
  <si>
    <t>.</t>
  </si>
  <si>
    <t>Público</t>
  </si>
  <si>
    <t>Público-Asalariado</t>
  </si>
  <si>
    <t>Significancias de indicadores de Mercado Laboral dic-17 dic-18</t>
  </si>
  <si>
    <t>Sierra</t>
  </si>
  <si>
    <t>Costa</t>
  </si>
  <si>
    <t>Amazonía</t>
  </si>
  <si>
    <t>Insular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</si>
  <si>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</si>
  <si>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</si>
  <si>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</si>
  <si>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</si>
  <si>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</si>
  <si>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</si>
  <si>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</si>
  <si>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</si>
  <si>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</si>
  <si>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</si>
  <si>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</si>
  <si>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</si>
  <si>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</si>
  <si>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</si>
  <si>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</si>
  <si>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</si>
  <si>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</si>
  <si>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</si>
  <si>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</si>
  <si>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</si>
  <si>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</si>
  <si>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</si>
  <si>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Sto Domingo de los Tsáchilas</t>
  </si>
  <si>
    <t>Santa Elena</t>
  </si>
  <si>
    <t>ensanut 18</t>
  </si>
  <si>
    <t>ecv 14</t>
  </si>
  <si>
    <t>Significancias de indicadores ENSANUT</t>
  </si>
  <si>
    <t>ENSANUT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</si>
</sst>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%"/>
    <numFmt numFmtId="165" formatCode="_(* #,##0.0000_);_(* \(#,##0.0000\);_(* &quot;-&quot;??_);_(@_)"/>
    <numFmt numFmtId="166" formatCode="0.0000"/>
    <numFmt numFmtId="167" formatCode="#,##0.000&quot;&quot;;\-#,##0.000&quot;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18" applyNumberFormat="0" applyAlignment="0" applyProtection="0"/>
    <xf numFmtId="0" fontId="15" fillId="9" borderId="19" applyNumberFormat="0" applyAlignment="0" applyProtection="0"/>
    <xf numFmtId="0" fontId="16" fillId="9" borderId="18" applyNumberFormat="0" applyAlignment="0" applyProtection="0"/>
    <xf numFmtId="0" fontId="17" fillId="0" borderId="20" applyNumberFormat="0" applyFill="0" applyAlignment="0" applyProtection="0"/>
    <xf numFmtId="0" fontId="2" fillId="10" borderId="21" applyNumberFormat="0" applyAlignment="0" applyProtection="0"/>
    <xf numFmtId="0" fontId="18" fillId="0" borderId="0" applyNumberFormat="0" applyFill="0" applyBorder="0" applyAlignment="0" applyProtection="0"/>
    <xf numFmtId="0" fontId="1" fillId="11" borderId="2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23" applyNumberFormat="0" applyFill="0" applyAlignment="0" applyProtection="0"/>
    <xf numFmtId="0" fontId="4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" fillId="35" borderId="0" applyNumberFormat="0" applyBorder="0" applyAlignment="0" applyProtection="0"/>
  </cellStyleXfs>
  <cellXfs count="96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2" fontId="4" fillId="2" borderId="6" xfId="2" applyNumberFormat="1" applyFont="1" applyFill="1" applyBorder="1" applyAlignment="1">
      <alignment horizontal="center" vertical="center" wrapText="1"/>
    </xf>
    <xf numFmtId="2" fontId="4" fillId="2" borderId="7" xfId="2" applyNumberFormat="1" applyFont="1" applyFill="1" applyBorder="1" applyAlignment="1">
      <alignment horizontal="center" vertical="center" wrapText="1"/>
    </xf>
    <xf numFmtId="2" fontId="4" fillId="2" borderId="8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2" borderId="9" xfId="2" applyNumberFormat="1" applyFont="1" applyFill="1" applyBorder="1" applyAlignment="1">
      <alignment horizontal="center" vertical="center" wrapText="1"/>
    </xf>
    <xf numFmtId="10" fontId="4" fillId="2" borderId="10" xfId="2" applyNumberFormat="1" applyFont="1" applyFill="1" applyBorder="1" applyAlignment="1">
      <alignment horizontal="center" vertical="center" wrapText="1"/>
    </xf>
    <xf numFmtId="0" fontId="0" fillId="4" borderId="11" xfId="0" applyFont="1" applyFill="1" applyBorder="1"/>
    <xf numFmtId="2" fontId="6" fillId="4" borderId="12" xfId="2" applyNumberFormat="1" applyFont="1" applyFill="1" applyBorder="1" applyAlignment="1" applyProtection="1">
      <alignment horizontal="center" vertical="center"/>
    </xf>
    <xf numFmtId="2" fontId="6" fillId="4" borderId="13" xfId="2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7" xfId="0" applyFont="1" applyFill="1" applyBorder="1"/>
    <xf numFmtId="2" fontId="6" fillId="0" borderId="12" xfId="2" applyNumberFormat="1" applyFont="1" applyFill="1" applyBorder="1" applyAlignment="1" applyProtection="1">
      <alignment horizontal="center" vertical="center"/>
    </xf>
    <xf numFmtId="2" fontId="6" fillId="0" borderId="13" xfId="2" applyNumberFormat="1" applyFont="1" applyFill="1" applyBorder="1" applyAlignment="1" applyProtection="1">
      <alignment horizontal="center" vertical="center"/>
    </xf>
    <xf numFmtId="10" fontId="1" fillId="0" borderId="7" xfId="2" applyNumberFormat="1" applyFont="1" applyFill="1" applyBorder="1" applyAlignment="1">
      <alignment horizontal="center" vertical="center" wrapText="1"/>
    </xf>
    <xf numFmtId="2" fontId="1" fillId="0" borderId="7" xfId="2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 applyBorder="1" applyAlignment="1">
      <alignment horizontal="center" vertical="center"/>
    </xf>
    <xf numFmtId="2" fontId="0" fillId="0" borderId="0" xfId="2" applyNumberFormat="1" applyFont="1" applyAlignment="1">
      <alignment vertical="center"/>
    </xf>
    <xf numFmtId="2" fontId="0" fillId="0" borderId="0" xfId="0" applyNumberFormat="1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164" fontId="3" fillId="4" borderId="7" xfId="2" applyNumberFormat="1" applyFont="1" applyFill="1" applyBorder="1" applyAlignment="1">
      <alignment horizontal="center" vertical="center" wrapText="1"/>
    </xf>
    <xf numFmtId="165" fontId="3" fillId="4" borderId="7" xfId="1" applyNumberFormat="1" applyFont="1" applyFill="1" applyBorder="1" applyAlignment="1">
      <alignment horizontal="center" vertical="center" wrapText="1"/>
    </xf>
    <xf numFmtId="165" fontId="3" fillId="4" borderId="11" xfId="1" applyNumberFormat="1" applyFont="1" applyFill="1" applyBorder="1" applyAlignment="1">
      <alignment horizontal="center" vertical="center" wrapText="1"/>
    </xf>
    <xf numFmtId="10" fontId="3" fillId="4" borderId="7" xfId="2" applyNumberFormat="1" applyFont="1" applyFill="1" applyBorder="1" applyAlignment="1">
      <alignment horizontal="center" vertical="center" wrapText="1"/>
    </xf>
    <xf numFmtId="164" fontId="6" fillId="0" borderId="12" xfId="2" applyNumberFormat="1" applyFont="1" applyFill="1" applyBorder="1" applyAlignment="1" applyProtection="1">
      <alignment horizontal="center" vertical="center"/>
    </xf>
    <xf numFmtId="164" fontId="1" fillId="0" borderId="7" xfId="2" applyNumberFormat="1" applyFont="1" applyFill="1" applyBorder="1" applyAlignment="1">
      <alignment horizontal="center" vertical="center" wrapText="1"/>
    </xf>
    <xf numFmtId="10" fontId="1" fillId="4" borderId="3" xfId="2" applyNumberFormat="1" applyFont="1" applyFill="1" applyBorder="1" applyAlignment="1">
      <alignment horizontal="center" vertical="center" wrapText="1"/>
    </xf>
    <xf numFmtId="2" fontId="1" fillId="4" borderId="3" xfId="2" applyNumberFormat="1" applyFont="1" applyFill="1" applyBorder="1" applyAlignment="1">
      <alignment horizontal="center" vertical="center" wrapText="1"/>
    </xf>
    <xf numFmtId="166" fontId="0" fillId="4" borderId="0" xfId="0" applyNumberFormat="1" applyFont="1" applyFill="1" applyBorder="1" applyAlignment="1">
      <alignment horizontal="center" vertical="center"/>
    </xf>
    <xf numFmtId="166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166" fontId="0" fillId="4" borderId="7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0" borderId="0" xfId="0" applyFill="1"/>
    <xf numFmtId="0" fontId="0" fillId="3" borderId="0" xfId="0" applyFont="1" applyFill="1" applyAlignment="1">
      <alignment vertical="center"/>
    </xf>
    <xf numFmtId="2" fontId="4" fillId="2" borderId="6" xfId="2" applyNumberFormat="1" applyFont="1" applyFill="1" applyBorder="1" applyAlignment="1">
      <alignment horizontal="center" vertical="center"/>
    </xf>
    <xf numFmtId="2" fontId="4" fillId="2" borderId="7" xfId="2" applyNumberFormat="1" applyFont="1" applyFill="1" applyBorder="1" applyAlignment="1">
      <alignment horizontal="center" vertical="center"/>
    </xf>
    <xf numFmtId="2" fontId="4" fillId="2" borderId="8" xfId="2" applyNumberFormat="1" applyFont="1" applyFill="1" applyBorder="1" applyAlignment="1">
      <alignment horizontal="center" vertical="center"/>
    </xf>
    <xf numFmtId="10" fontId="4" fillId="2" borderId="9" xfId="2" applyNumberFormat="1" applyFont="1" applyFill="1" applyBorder="1" applyAlignment="1">
      <alignment horizontal="center" vertical="center"/>
    </xf>
    <xf numFmtId="10" fontId="4" fillId="2" borderId="10" xfId="2" applyNumberFormat="1" applyFont="1" applyFill="1" applyBorder="1" applyAlignment="1">
      <alignment horizontal="center" vertical="center"/>
    </xf>
    <xf numFmtId="2" fontId="4" fillId="2" borderId="12" xfId="2" applyNumberFormat="1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4" borderId="3" xfId="0" applyFont="1" applyFill="1" applyBorder="1" applyAlignment="1"/>
    <xf numFmtId="10" fontId="1" fillId="4" borderId="12" xfId="2" applyNumberFormat="1" applyFont="1" applyFill="1" applyBorder="1" applyAlignment="1">
      <alignment horizontal="center" vertical="center"/>
    </xf>
    <xf numFmtId="164" fontId="6" fillId="4" borderId="12" xfId="2" applyNumberFormat="1" applyFont="1" applyFill="1" applyBorder="1" applyAlignment="1" applyProtection="1">
      <alignment horizontal="center" vertical="center"/>
    </xf>
    <xf numFmtId="166" fontId="0" fillId="4" borderId="12" xfId="0" applyNumberFormat="1" applyFont="1" applyFill="1" applyBorder="1" applyAlignment="1">
      <alignment horizontal="center" vertical="center"/>
    </xf>
    <xf numFmtId="166" fontId="0" fillId="4" borderId="3" xfId="0" applyNumberFormat="1" applyFont="1" applyFill="1" applyBorder="1" applyAlignment="1">
      <alignment horizontal="center" vertical="center"/>
    </xf>
    <xf numFmtId="164" fontId="1" fillId="0" borderId="11" xfId="2" applyNumberFormat="1" applyFont="1" applyFill="1" applyBorder="1" applyAlignment="1">
      <alignment horizontal="center" vertical="center"/>
    </xf>
    <xf numFmtId="2" fontId="1" fillId="0" borderId="11" xfId="2" applyNumberFormat="1" applyFont="1" applyFill="1" applyBorder="1" applyAlignment="1">
      <alignment horizontal="center" vertical="center"/>
    </xf>
    <xf numFmtId="166" fontId="0" fillId="0" borderId="11" xfId="0" applyNumberFormat="1" applyFont="1" applyFill="1" applyBorder="1" applyAlignment="1">
      <alignment horizontal="center" vertical="center"/>
    </xf>
    <xf numFmtId="10" fontId="1" fillId="0" borderId="11" xfId="2" applyNumberFormat="1" applyFont="1" applyFill="1" applyBorder="1" applyAlignment="1">
      <alignment horizontal="center" vertical="center"/>
    </xf>
    <xf numFmtId="164" fontId="1" fillId="4" borderId="12" xfId="2" applyNumberFormat="1" applyFont="1" applyFill="1" applyBorder="1" applyAlignment="1">
      <alignment horizontal="center" vertical="center"/>
    </xf>
    <xf numFmtId="2" fontId="1" fillId="4" borderId="12" xfId="2" applyNumberFormat="1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vertical="center"/>
    </xf>
    <xf numFmtId="0" fontId="0" fillId="0" borderId="25" xfId="0" applyFont="1" applyFill="1" applyBorder="1" applyAlignment="1">
      <alignment vertical="center"/>
    </xf>
    <xf numFmtId="0" fontId="0" fillId="0" borderId="26" xfId="0" applyFont="1" applyFill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164" fontId="1" fillId="4" borderId="3" xfId="2" applyNumberFormat="1" applyFont="1" applyFill="1" applyBorder="1" applyAlignment="1">
      <alignment horizontal="center" vertical="center" wrapText="1"/>
    </xf>
    <xf numFmtId="164" fontId="1" fillId="0" borderId="0" xfId="2" applyNumberFormat="1" applyFont="1" applyFill="1" applyBorder="1" applyAlignment="1">
      <alignment horizontal="center" vertical="center" wrapText="1"/>
    </xf>
    <xf numFmtId="164" fontId="1" fillId="4" borderId="0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1" fillId="4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vertical="center"/>
    </xf>
    <xf numFmtId="2" fontId="4" fillId="2" borderId="6" xfId="2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2" fontId="4" fillId="2" borderId="6" xfId="2" applyNumberFormat="1" applyFont="1" applyFill="1" applyBorder="1" applyAlignment="1">
      <alignment horizontal="center" vertical="center" wrapText="1"/>
    </xf>
    <xf numFmtId="167" fontId="20" fillId="0" borderId="0" xfId="0" applyNumberFormat="1" applyFont="1" applyFill="1" applyBorder="1" applyAlignment="1" applyProtection="1">
      <alignment horizontal="left" vertical="center"/>
    </xf>
    <xf numFmtId="167" fontId="20" fillId="0" borderId="0" xfId="0" applyNumberFormat="1" applyFont="1" applyFill="1" applyBorder="1" applyAlignment="1" applyProtection="1">
      <alignment horizontal="left" vertical="center"/>
    </xf>
    <xf numFmtId="2" fontId="4" fillId="2" borderId="6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2" fontId="4" fillId="2" borderId="2" xfId="2" quotePrefix="1" applyNumberFormat="1" applyFont="1" applyFill="1" applyBorder="1" applyAlignment="1">
      <alignment horizontal="center" vertical="center"/>
    </xf>
    <xf numFmtId="2" fontId="4" fillId="2" borderId="3" xfId="2" quotePrefix="1" applyNumberFormat="1" applyFont="1" applyFill="1" applyBorder="1" applyAlignment="1">
      <alignment horizontal="center" vertical="center"/>
    </xf>
    <xf numFmtId="2" fontId="4" fillId="2" borderId="4" xfId="2" quotePrefix="1" applyNumberFormat="1" applyFont="1" applyFill="1" applyBorder="1" applyAlignment="1">
      <alignment horizontal="center" vertical="center"/>
    </xf>
    <xf numFmtId="2" fontId="4" fillId="2" borderId="6" xfId="2" applyNumberFormat="1" applyFont="1" applyFill="1" applyBorder="1" applyAlignment="1">
      <alignment horizontal="center" vertical="center" wrapText="1"/>
    </xf>
    <xf numFmtId="2" fontId="4" fillId="2" borderId="14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14</xdr:row>
      <xdr:rowOff>103414</xdr:rowOff>
    </xdr:from>
    <xdr:to>
      <xdr:col>19</xdr:col>
      <xdr:colOff>449036</xdr:colOff>
      <xdr:row>16</xdr:row>
      <xdr:rowOff>109036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135100" y="2770414"/>
          <a:ext cx="1973036" cy="596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138793</xdr:colOff>
      <xdr:row>16</xdr:row>
      <xdr:rowOff>129266</xdr:rowOff>
    </xdr:from>
    <xdr:to>
      <xdr:col>19</xdr:col>
      <xdr:colOff>265007</xdr:colOff>
      <xdr:row>18</xdr:row>
      <xdr:rowOff>176893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273893" y="3386816"/>
          <a:ext cx="1650214" cy="447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201706</xdr:colOff>
      <xdr:row>1</xdr:row>
      <xdr:rowOff>0</xdr:rowOff>
    </xdr:from>
    <xdr:ext cx="15147151" cy="1381125"/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14423" t="19534" r="5333" b="73564"/>
        <a:stretch/>
      </xdr:blipFill>
      <xdr:spPr>
        <a:xfrm>
          <a:off x="201706" y="190500"/>
          <a:ext cx="15147151" cy="1381125"/>
        </a:xfrm>
        <a:prstGeom prst="rect">
          <a:avLst/>
        </a:prstGeom>
      </xdr:spPr>
    </xdr:pic>
    <xdr:clientData/>
  </xdr:oneCellAnchor>
  <xdr:twoCellAnchor>
    <xdr:from>
      <xdr:col>17</xdr:col>
      <xdr:colOff>0</xdr:colOff>
      <xdr:row>290</xdr:row>
      <xdr:rowOff>103414</xdr:rowOff>
    </xdr:from>
    <xdr:to>
      <xdr:col>19</xdr:col>
      <xdr:colOff>449036</xdr:colOff>
      <xdr:row>291</xdr:row>
      <xdr:rowOff>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573000" y="293914"/>
          <a:ext cx="1973036" cy="966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15</xdr:row>
      <xdr:rowOff>103414</xdr:rowOff>
    </xdr:from>
    <xdr:to>
      <xdr:col>18</xdr:col>
      <xdr:colOff>449036</xdr:colOff>
      <xdr:row>17</xdr:row>
      <xdr:rowOff>109036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6078200" y="2770414"/>
          <a:ext cx="1973036" cy="596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138793</xdr:colOff>
      <xdr:row>17</xdr:row>
      <xdr:rowOff>129266</xdr:rowOff>
    </xdr:from>
    <xdr:to>
      <xdr:col>18</xdr:col>
      <xdr:colOff>265007</xdr:colOff>
      <xdr:row>19</xdr:row>
      <xdr:rowOff>176893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6216993" y="3386816"/>
          <a:ext cx="1650214" cy="447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</xdr:row>
      <xdr:rowOff>0</xdr:rowOff>
    </xdr:from>
    <xdr:ext cx="15147151" cy="1381125"/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14423" t="19534" r="5333" b="73564"/>
        <a:stretch/>
      </xdr:blipFill>
      <xdr:spPr>
        <a:xfrm>
          <a:off x="882064" y="190500"/>
          <a:ext cx="15147151" cy="138112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15</xdr:row>
      <xdr:rowOff>103414</xdr:rowOff>
    </xdr:from>
    <xdr:to>
      <xdr:col>18</xdr:col>
      <xdr:colOff>449036</xdr:colOff>
      <xdr:row>17</xdr:row>
      <xdr:rowOff>109036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5621000" y="2960914"/>
          <a:ext cx="1973036" cy="786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138793</xdr:colOff>
      <xdr:row>17</xdr:row>
      <xdr:rowOff>129266</xdr:rowOff>
    </xdr:from>
    <xdr:to>
      <xdr:col>18</xdr:col>
      <xdr:colOff>265007</xdr:colOff>
      <xdr:row>19</xdr:row>
      <xdr:rowOff>176893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5759793" y="3767816"/>
          <a:ext cx="1650214" cy="447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</xdr:row>
      <xdr:rowOff>0</xdr:rowOff>
    </xdr:from>
    <xdr:ext cx="15147151" cy="1381125"/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14423" t="19534" r="5333" b="73564"/>
        <a:stretch/>
      </xdr:blipFill>
      <xdr:spPr>
        <a:xfrm>
          <a:off x="405814" y="190500"/>
          <a:ext cx="15147151" cy="138112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15</xdr:row>
      <xdr:rowOff>103414</xdr:rowOff>
    </xdr:from>
    <xdr:to>
      <xdr:col>18</xdr:col>
      <xdr:colOff>449036</xdr:colOff>
      <xdr:row>17</xdr:row>
      <xdr:rowOff>109036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487400" y="2960914"/>
          <a:ext cx="1973036" cy="786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138793</xdr:colOff>
      <xdr:row>17</xdr:row>
      <xdr:rowOff>129266</xdr:rowOff>
    </xdr:from>
    <xdr:to>
      <xdr:col>18</xdr:col>
      <xdr:colOff>265007</xdr:colOff>
      <xdr:row>19</xdr:row>
      <xdr:rowOff>176893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626193" y="3767816"/>
          <a:ext cx="1650214" cy="447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</xdr:row>
      <xdr:rowOff>0</xdr:rowOff>
    </xdr:from>
    <xdr:ext cx="15147151" cy="1381125"/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14423" t="19534" r="5333" b="73564"/>
        <a:stretch/>
      </xdr:blipFill>
      <xdr:spPr>
        <a:xfrm>
          <a:off x="285750" y="190500"/>
          <a:ext cx="15147151" cy="13811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T296"/>
  <sheetViews>
    <sheetView showGridLines="0" zoomScale="70" zoomScaleNormal="70" workbookViewId="0">
      <selection activeCell="S87" sqref="S87"/>
    </sheetView>
  </sheetViews>
  <sheetFormatPr baseColWidth="10" defaultColWidth="11.42578125" defaultRowHeight="15" x14ac:dyDescent="0.25"/>
  <cols>
    <col min="1" max="1" width="4.28515625" style="1" customWidth="1"/>
    <col min="2" max="2" width="29.140625" style="1" customWidth="1"/>
    <col min="3" max="3" width="22.7109375" style="2" bestFit="1" customWidth="1"/>
    <col min="4" max="4" width="12" style="29" customWidth="1"/>
    <col min="5" max="5" width="12.85546875" style="29" customWidth="1"/>
    <col min="6" max="6" width="13.85546875" style="29" customWidth="1"/>
    <col min="7" max="7" width="12" style="29" customWidth="1"/>
    <col min="8" max="8" width="12.85546875" style="29" customWidth="1"/>
    <col min="9" max="9" width="13.85546875" style="30" customWidth="1"/>
    <col min="10" max="10" width="4.28515625" style="6" customWidth="1"/>
    <col min="11" max="11" width="11.5703125" style="3" bestFit="1" customWidth="1"/>
    <col min="12" max="12" width="13.28515625" style="3" customWidth="1"/>
    <col min="13" max="14" width="11.42578125" style="3"/>
    <col min="15" max="15" width="17.140625" style="3" customWidth="1"/>
    <col min="16" max="16" width="27" style="3" customWidth="1"/>
    <col min="18" max="18" width="11.42578125" customWidth="1"/>
    <col min="39" max="46" width="11.42578125" style="1"/>
    <col min="47" max="16384" width="11.42578125" style="2"/>
  </cols>
  <sheetData>
    <row r="9" spans="1:46" ht="15" customHeight="1" x14ac:dyDescent="0.25">
      <c r="D9" s="86" t="s">
        <v>56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</row>
    <row r="10" spans="1:46" ht="15" customHeight="1" x14ac:dyDescent="0.25"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</row>
    <row r="11" spans="1:46" s="6" customFormat="1" ht="15" customHeight="1" x14ac:dyDescent="0.25">
      <c r="A11" s="4"/>
      <c r="B11" s="4"/>
      <c r="C11" s="4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5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 s="4"/>
      <c r="AN11" s="4"/>
      <c r="AO11" s="4"/>
      <c r="AP11" s="4"/>
      <c r="AQ11" s="4"/>
      <c r="AR11" s="4"/>
      <c r="AS11" s="4"/>
      <c r="AT11" s="4"/>
    </row>
    <row r="13" spans="1:46" s="8" customFormat="1" x14ac:dyDescent="0.25">
      <c r="A13" s="7"/>
      <c r="B13" s="92" t="s">
        <v>46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 s="7"/>
      <c r="AN13" s="7"/>
      <c r="AO13" s="7"/>
      <c r="AP13" s="7"/>
      <c r="AQ13" s="7"/>
      <c r="AR13" s="7"/>
      <c r="AS13" s="7"/>
      <c r="AT13" s="7"/>
    </row>
    <row r="14" spans="1:46" x14ac:dyDescent="0.25">
      <c r="B14" s="93"/>
      <c r="C14" s="9" t="s">
        <v>0</v>
      </c>
      <c r="D14" s="89" t="s">
        <v>86</v>
      </c>
      <c r="E14" s="90"/>
      <c r="F14" s="91"/>
      <c r="G14" s="89" t="s">
        <v>85</v>
      </c>
      <c r="H14" s="90"/>
      <c r="I14" s="90"/>
      <c r="J14" s="10"/>
      <c r="K14" s="88" t="s">
        <v>1</v>
      </c>
      <c r="L14" s="88"/>
      <c r="M14" s="88"/>
      <c r="N14" s="88"/>
      <c r="O14" s="88"/>
      <c r="P14" s="88"/>
    </row>
    <row r="15" spans="1:46" s="3" customFormat="1" ht="30.75" thickBot="1" x14ac:dyDescent="0.3">
      <c r="A15" s="11"/>
      <c r="B15" s="93"/>
      <c r="C15" s="12"/>
      <c r="D15" s="13" t="s">
        <v>2</v>
      </c>
      <c r="E15" s="14" t="s">
        <v>3</v>
      </c>
      <c r="F15" s="15" t="s">
        <v>4</v>
      </c>
      <c r="G15" s="14" t="s">
        <v>2</v>
      </c>
      <c r="H15" s="14" t="s">
        <v>3</v>
      </c>
      <c r="I15" s="14" t="s">
        <v>4</v>
      </c>
      <c r="J15" s="16"/>
      <c r="K15" s="17" t="s">
        <v>5</v>
      </c>
      <c r="L15" s="17" t="s">
        <v>6</v>
      </c>
      <c r="M15" s="17" t="s">
        <v>7</v>
      </c>
      <c r="N15" s="17" t="s">
        <v>8</v>
      </c>
      <c r="O15" s="18" t="s">
        <v>9</v>
      </c>
      <c r="P15" s="18" t="s">
        <v>10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 s="11"/>
      <c r="AN15" s="11"/>
      <c r="AO15" s="11"/>
      <c r="AP15" s="11"/>
      <c r="AQ15" s="11"/>
      <c r="AR15" s="11"/>
      <c r="AS15" s="11"/>
      <c r="AT15" s="11"/>
    </row>
    <row r="16" spans="1:46" ht="15.75" thickTop="1" x14ac:dyDescent="0.25">
      <c r="B16" s="66" t="s">
        <v>37</v>
      </c>
      <c r="C16" s="19" t="s">
        <v>11</v>
      </c>
      <c r="D16" s="57">
        <v>4.6236508434911304E-2</v>
      </c>
      <c r="E16" s="20">
        <v>1.8768184917535278E-3</v>
      </c>
      <c r="F16" s="21">
        <v>4.0591700266372595</v>
      </c>
      <c r="G16" s="57">
        <v>3.7317034887694507E-2</v>
      </c>
      <c r="H16" s="20">
        <v>1.6930853347498344E-3</v>
      </c>
      <c r="I16" s="21">
        <v>4.5370307149138966</v>
      </c>
      <c r="J16" s="22"/>
      <c r="K16" s="32">
        <f>+G16-D16</f>
        <v>-8.9194735472167969E-3</v>
      </c>
      <c r="L16" s="33">
        <f t="shared" ref="L16" si="0">ABS(K16/SQRT(E16*E16+H16*H16))</f>
        <v>3.5287693054446043</v>
      </c>
      <c r="M16" s="34">
        <f>NORMSDIST(L16)</f>
        <v>0.99979125154550674</v>
      </c>
      <c r="N16" s="34">
        <f>+(1-M16)*2</f>
        <v>4.1749690898651437E-4</v>
      </c>
      <c r="O16" s="35" t="str">
        <f>IF(N16&lt;0.05,"Rechazo Ho", "No rechazo Ho")</f>
        <v>Rechazo Ho</v>
      </c>
      <c r="P16" s="35" t="str">
        <f>IF(N16&lt;0.05,"Significancia", "No Significancia")</f>
        <v>Significancia</v>
      </c>
      <c r="Q16" s="83"/>
      <c r="R16" s="83"/>
      <c r="S16" s="83"/>
    </row>
    <row r="17" spans="1:46" s="3" customFormat="1" ht="15.75" thickBot="1" x14ac:dyDescent="0.3">
      <c r="A17" s="11"/>
      <c r="B17" s="67" t="s">
        <v>37</v>
      </c>
      <c r="C17" s="23" t="s">
        <v>12</v>
      </c>
      <c r="D17" s="36">
        <v>5.8193579380733648E-2</v>
      </c>
      <c r="E17" s="24">
        <v>2.5329150267481403E-3</v>
      </c>
      <c r="F17" s="25">
        <v>4.3525678497561557</v>
      </c>
      <c r="G17" s="36">
        <v>4.8566021791694058E-2</v>
      </c>
      <c r="H17" s="24">
        <v>2.3359424574562731E-3</v>
      </c>
      <c r="I17" s="25">
        <v>4.8098287059117828</v>
      </c>
      <c r="J17" s="22"/>
      <c r="K17" s="37">
        <f>+G17-D17</f>
        <v>-9.6275575890395898E-3</v>
      </c>
      <c r="L17" s="27">
        <f>ABS(K17/SQRT(E17*E17+H17*H17))</f>
        <v>2.7941451020859231</v>
      </c>
      <c r="M17" s="28">
        <f>NORMSDIST(L17)</f>
        <v>0.99739814381580216</v>
      </c>
      <c r="N17" s="28">
        <f>+(1-M17)*2</f>
        <v>5.2037123683956743E-3</v>
      </c>
      <c r="O17" s="26" t="str">
        <f t="shared" ref="O17:O31" si="1">IF(N17&lt;0.05,"Rechazo Ho", "No rechazo Ho")</f>
        <v>Rechazo Ho</v>
      </c>
      <c r="P17" s="26" t="str">
        <f t="shared" ref="P17:P31" si="2">IF(N17&lt;0.05,"Significancia", "No Significancia")</f>
        <v>Significancia</v>
      </c>
      <c r="Q17" s="83"/>
      <c r="R17" s="83"/>
      <c r="S17" s="83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 s="11"/>
      <c r="AN17" s="11"/>
      <c r="AO17" s="11"/>
      <c r="AP17" s="11"/>
      <c r="AQ17" s="11"/>
      <c r="AR17" s="11"/>
      <c r="AS17" s="11"/>
      <c r="AT17" s="11"/>
    </row>
    <row r="18" spans="1:46" s="3" customFormat="1" ht="15.75" thickTop="1" x14ac:dyDescent="0.25">
      <c r="A18" s="11"/>
      <c r="B18" s="67" t="s">
        <v>37</v>
      </c>
      <c r="C18" s="19" t="s">
        <v>13</v>
      </c>
      <c r="D18" s="57">
        <v>2.0959023110574373E-2</v>
      </c>
      <c r="E18" s="20">
        <v>2.0300329401712934E-3</v>
      </c>
      <c r="F18" s="21">
        <v>9.6857230867171911</v>
      </c>
      <c r="G18" s="57">
        <v>1.4446399494873771E-2</v>
      </c>
      <c r="H18" s="20">
        <v>1.6733222228210534E-3</v>
      </c>
      <c r="I18" s="21">
        <v>11.582970714708694</v>
      </c>
      <c r="J18" s="22"/>
      <c r="K18" s="72">
        <f t="shared" ref="K18:K29" si="3">+G18-D18</f>
        <v>-6.512623615700602E-3</v>
      </c>
      <c r="L18" s="39">
        <f t="shared" ref="L18:L31" si="4">ABS(K18/SQRT(E18*E18+H18*H18))</f>
        <v>2.4755418276095575</v>
      </c>
      <c r="M18" s="40">
        <f t="shared" ref="M18:M31" si="5">NORMSDIST(L18)</f>
        <v>0.9933482911165582</v>
      </c>
      <c r="N18" s="40">
        <f t="shared" ref="N18:N31" si="6">+(1-M18)*2</f>
        <v>1.3303417766883596E-2</v>
      </c>
      <c r="O18" s="38" t="str">
        <f t="shared" si="1"/>
        <v>Rechazo Ho</v>
      </c>
      <c r="P18" s="38" t="str">
        <f t="shared" si="2"/>
        <v>Significancia</v>
      </c>
      <c r="Q18" s="83"/>
      <c r="R18" s="83"/>
      <c r="S18" s="83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 s="11"/>
      <c r="AN18" s="11"/>
      <c r="AO18" s="11"/>
      <c r="AP18" s="11"/>
      <c r="AQ18" s="11"/>
      <c r="AR18" s="11"/>
      <c r="AS18" s="11"/>
      <c r="AT18" s="11"/>
    </row>
    <row r="19" spans="1:46" ht="15.75" thickBot="1" x14ac:dyDescent="0.3">
      <c r="B19" s="67" t="s">
        <v>37</v>
      </c>
      <c r="C19" s="23" t="s">
        <v>14</v>
      </c>
      <c r="D19" s="36">
        <v>9.4213627200510935E-2</v>
      </c>
      <c r="E19" s="24">
        <v>8.5248991526505717E-3</v>
      </c>
      <c r="F19" s="25">
        <v>9.0484778115031954</v>
      </c>
      <c r="G19" s="36">
        <v>8.0739892052618653E-2</v>
      </c>
      <c r="H19" s="24">
        <v>6.9264919108053416E-3</v>
      </c>
      <c r="I19" s="25">
        <v>8.5787728156625569</v>
      </c>
      <c r="J19" s="22"/>
      <c r="K19" s="73">
        <f t="shared" si="3"/>
        <v>-1.3473735147892282E-2</v>
      </c>
      <c r="L19" s="41">
        <f t="shared" si="4"/>
        <v>1.2266593987145051</v>
      </c>
      <c r="M19" s="41">
        <f t="shared" si="5"/>
        <v>0.89002468307331295</v>
      </c>
      <c r="N19" s="41">
        <f t="shared" si="6"/>
        <v>0.2199506338533741</v>
      </c>
      <c r="O19" s="42" t="str">
        <f t="shared" si="1"/>
        <v>No rechazo Ho</v>
      </c>
      <c r="P19" s="42" t="str">
        <f t="shared" si="2"/>
        <v>No Significancia</v>
      </c>
      <c r="Q19" s="83"/>
      <c r="R19" s="83"/>
      <c r="S19" s="83"/>
    </row>
    <row r="20" spans="1:46" ht="15.75" thickTop="1" x14ac:dyDescent="0.25">
      <c r="B20" s="67" t="s">
        <v>37</v>
      </c>
      <c r="C20" s="19" t="s">
        <v>15</v>
      </c>
      <c r="D20" s="57">
        <v>4.3512553058028695E-2</v>
      </c>
      <c r="E20" s="20">
        <v>4.8124569103240988E-3</v>
      </c>
      <c r="F20" s="21">
        <v>11.059927703865519</v>
      </c>
      <c r="G20" s="57">
        <v>3.1250202421803638E-2</v>
      </c>
      <c r="H20" s="20">
        <v>3.8335820794541732E-3</v>
      </c>
      <c r="I20" s="21">
        <v>12.26738319230674</v>
      </c>
      <c r="J20" s="22"/>
      <c r="K20" s="74">
        <f t="shared" si="3"/>
        <v>-1.2262350636225057E-2</v>
      </c>
      <c r="L20" s="40">
        <f t="shared" si="4"/>
        <v>1.9929932832953487</v>
      </c>
      <c r="M20" s="40">
        <f t="shared" si="5"/>
        <v>0.97686890871114185</v>
      </c>
      <c r="N20" s="40">
        <f t="shared" si="6"/>
        <v>4.6262182577716304E-2</v>
      </c>
      <c r="O20" s="43" t="str">
        <f t="shared" si="1"/>
        <v>Rechazo Ho</v>
      </c>
      <c r="P20" s="43" t="str">
        <f t="shared" si="2"/>
        <v>Significancia</v>
      </c>
      <c r="Q20" s="83"/>
      <c r="R20" s="83"/>
      <c r="S20" s="83"/>
    </row>
    <row r="21" spans="1:46" ht="15.75" thickBot="1" x14ac:dyDescent="0.3">
      <c r="B21" s="67" t="s">
        <v>37</v>
      </c>
      <c r="C21" s="23" t="s">
        <v>16</v>
      </c>
      <c r="D21" s="36">
        <v>5.6401583127549997E-2</v>
      </c>
      <c r="E21" s="24">
        <v>1.455796724400554E-2</v>
      </c>
      <c r="F21" s="25">
        <v>25.811274146477874</v>
      </c>
      <c r="G21" s="36">
        <v>4.7062688351357337E-2</v>
      </c>
      <c r="H21" s="24">
        <v>6.1838692629810803E-3</v>
      </c>
      <c r="I21" s="25">
        <v>13.139643058241765</v>
      </c>
      <c r="J21" s="22"/>
      <c r="K21" s="73">
        <f t="shared" si="3"/>
        <v>-9.3388947761926591E-3</v>
      </c>
      <c r="L21" s="28">
        <f t="shared" si="4"/>
        <v>0.59043736344456577</v>
      </c>
      <c r="M21" s="28">
        <f t="shared" si="5"/>
        <v>0.7225512663271334</v>
      </c>
      <c r="N21" s="28">
        <f t="shared" si="6"/>
        <v>0.5548974673457332</v>
      </c>
      <c r="O21" s="22" t="str">
        <f t="shared" si="1"/>
        <v>No rechazo Ho</v>
      </c>
      <c r="P21" s="22" t="str">
        <f t="shared" si="2"/>
        <v>No Significancia</v>
      </c>
      <c r="Q21" s="83"/>
      <c r="R21" s="83"/>
      <c r="S21" s="83"/>
    </row>
    <row r="22" spans="1:46" ht="15.75" thickTop="1" x14ac:dyDescent="0.25">
      <c r="B22" s="67" t="s">
        <v>37</v>
      </c>
      <c r="C22" s="19" t="s">
        <v>17</v>
      </c>
      <c r="D22" s="57">
        <v>5.6385193850843347E-2</v>
      </c>
      <c r="E22" s="20">
        <v>9.4727559628969508E-3</v>
      </c>
      <c r="F22" s="21">
        <v>16.800076963387557</v>
      </c>
      <c r="G22" s="57">
        <v>5.4306501917683048E-2</v>
      </c>
      <c r="H22" s="20">
        <v>7.5023298246779477E-3</v>
      </c>
      <c r="I22" s="21">
        <v>13.814791157143326</v>
      </c>
      <c r="J22" s="22"/>
      <c r="K22" s="74">
        <f t="shared" si="3"/>
        <v>-2.0786919331602996E-3</v>
      </c>
      <c r="L22" s="40">
        <f t="shared" si="4"/>
        <v>0.17202313024685978</v>
      </c>
      <c r="M22" s="40">
        <f t="shared" si="5"/>
        <v>0.56829032762557397</v>
      </c>
      <c r="N22" s="40">
        <f t="shared" si="6"/>
        <v>0.86341934474885207</v>
      </c>
      <c r="O22" s="43" t="str">
        <f t="shared" si="1"/>
        <v>No rechazo Ho</v>
      </c>
      <c r="P22" s="43" t="str">
        <f t="shared" si="2"/>
        <v>No Significancia</v>
      </c>
      <c r="Q22" s="83"/>
      <c r="R22" s="83"/>
      <c r="S22" s="83"/>
    </row>
    <row r="23" spans="1:46" ht="15.75" thickBot="1" x14ac:dyDescent="0.3">
      <c r="B23" s="67" t="s">
        <v>37</v>
      </c>
      <c r="C23" s="23" t="s">
        <v>18</v>
      </c>
      <c r="D23" s="36">
        <v>6.1199381879795935E-2</v>
      </c>
      <c r="E23" s="24">
        <v>9.1485672726850341E-3</v>
      </c>
      <c r="F23" s="25">
        <v>14.948790317284718</v>
      </c>
      <c r="G23" s="36">
        <v>3.4420935135141328E-2</v>
      </c>
      <c r="H23" s="24">
        <v>5.7033477236315888E-3</v>
      </c>
      <c r="I23" s="25">
        <v>16.569415389905767</v>
      </c>
      <c r="J23" s="22"/>
      <c r="K23" s="75">
        <f t="shared" si="3"/>
        <v>-2.6778446744654606E-2</v>
      </c>
      <c r="L23" s="28">
        <f t="shared" si="4"/>
        <v>2.4839143534530872</v>
      </c>
      <c r="M23" s="28">
        <f t="shared" si="5"/>
        <v>0.99350264712783376</v>
      </c>
      <c r="N23" s="28">
        <f t="shared" si="6"/>
        <v>1.299470574433248E-2</v>
      </c>
      <c r="O23" s="22" t="str">
        <f t="shared" si="1"/>
        <v>Rechazo Ho</v>
      </c>
      <c r="P23" s="22" t="str">
        <f t="shared" si="2"/>
        <v>Significancia</v>
      </c>
      <c r="Q23" s="83"/>
      <c r="R23" s="83"/>
      <c r="S23" s="83"/>
    </row>
    <row r="24" spans="1:46" ht="15.75" thickTop="1" x14ac:dyDescent="0.25">
      <c r="B24" s="67" t="s">
        <v>37</v>
      </c>
      <c r="C24" s="19" t="s">
        <v>19</v>
      </c>
      <c r="D24" s="57">
        <v>4.8182599156630757E-2</v>
      </c>
      <c r="E24" s="20">
        <v>3.2661659953320747E-3</v>
      </c>
      <c r="F24" s="21">
        <v>6.7787252088964856</v>
      </c>
      <c r="G24" s="57">
        <v>5.3651054376086256E-2</v>
      </c>
      <c r="H24" s="20">
        <v>6.0994790326790007E-3</v>
      </c>
      <c r="I24" s="21">
        <v>11.368796202815551</v>
      </c>
      <c r="J24" s="22"/>
      <c r="K24" s="76">
        <f t="shared" si="3"/>
        <v>5.4684552194554994E-3</v>
      </c>
      <c r="L24" s="44">
        <f t="shared" si="4"/>
        <v>0.7903622905820582</v>
      </c>
      <c r="M24" s="44">
        <f t="shared" si="5"/>
        <v>0.78534189091565609</v>
      </c>
      <c r="N24" s="44">
        <f t="shared" si="6"/>
        <v>0.42931621816868781</v>
      </c>
      <c r="O24" s="45" t="str">
        <f t="shared" si="1"/>
        <v>No rechazo Ho</v>
      </c>
      <c r="P24" s="45" t="str">
        <f t="shared" si="2"/>
        <v>No Significancia</v>
      </c>
      <c r="Q24" s="83"/>
      <c r="R24" s="83"/>
      <c r="S24" s="83"/>
    </row>
    <row r="25" spans="1:46" ht="15.75" thickBot="1" x14ac:dyDescent="0.3">
      <c r="B25" s="67" t="s">
        <v>37</v>
      </c>
      <c r="C25" s="23" t="s">
        <v>20</v>
      </c>
      <c r="D25" s="36">
        <v>5.5783385355673828E-2</v>
      </c>
      <c r="E25" s="24">
        <v>4.6182362246333583E-3</v>
      </c>
      <c r="F25" s="25">
        <v>8.2788740683046935</v>
      </c>
      <c r="G25" s="36">
        <v>3.7276098077728984E-2</v>
      </c>
      <c r="H25" s="24">
        <v>3.9423231051341698E-3</v>
      </c>
      <c r="I25" s="25">
        <v>10.576007974100579</v>
      </c>
      <c r="J25" s="22"/>
      <c r="K25" s="77">
        <f t="shared" si="3"/>
        <v>-1.8507287277944845E-2</v>
      </c>
      <c r="L25" s="28">
        <f t="shared" si="4"/>
        <v>3.0479377696044412</v>
      </c>
      <c r="M25" s="28">
        <f t="shared" si="5"/>
        <v>0.99884791180723409</v>
      </c>
      <c r="N25" s="28">
        <f t="shared" si="6"/>
        <v>2.3041763855318198E-3</v>
      </c>
      <c r="O25" s="22" t="str">
        <f t="shared" si="1"/>
        <v>Rechazo Ho</v>
      </c>
      <c r="P25" s="22" t="str">
        <f t="shared" si="2"/>
        <v>Significancia</v>
      </c>
      <c r="Q25" s="83"/>
      <c r="R25" s="83"/>
      <c r="S25" s="83"/>
    </row>
    <row r="26" spans="1:46" ht="15.75" thickTop="1" x14ac:dyDescent="0.25">
      <c r="B26" s="67" t="s">
        <v>37</v>
      </c>
      <c r="C26" s="19" t="s">
        <v>21</v>
      </c>
      <c r="D26" s="57">
        <v>6.3609006686150008E-2</v>
      </c>
      <c r="E26" s="20">
        <v>5.1660669076278101E-3</v>
      </c>
      <c r="F26" s="21">
        <v>8.1215965737642151</v>
      </c>
      <c r="G26" s="57">
        <v>7.535910091013559E-2</v>
      </c>
      <c r="H26" s="20">
        <v>1.5471108584101658E-2</v>
      </c>
      <c r="I26" s="21">
        <v>20.529847619268555</v>
      </c>
      <c r="J26" s="22"/>
      <c r="K26" s="76">
        <f t="shared" si="3"/>
        <v>1.1750094223985583E-2</v>
      </c>
      <c r="L26" s="40">
        <f t="shared" si="4"/>
        <v>0.72038567008251819</v>
      </c>
      <c r="M26" s="40">
        <f t="shared" si="5"/>
        <v>0.76435621475587723</v>
      </c>
      <c r="N26" s="40">
        <f t="shared" si="6"/>
        <v>0.47128757048824554</v>
      </c>
      <c r="O26" s="43" t="str">
        <f t="shared" si="1"/>
        <v>No rechazo Ho</v>
      </c>
      <c r="P26" s="43" t="str">
        <f t="shared" si="2"/>
        <v>No Significancia</v>
      </c>
      <c r="Q26" s="83"/>
      <c r="R26" s="83"/>
      <c r="S26" s="83"/>
    </row>
    <row r="27" spans="1:46" ht="15.75" thickBot="1" x14ac:dyDescent="0.3">
      <c r="B27" s="67" t="s">
        <v>37</v>
      </c>
      <c r="C27" s="23" t="s">
        <v>22</v>
      </c>
      <c r="D27" s="36">
        <v>1.7753332301483557E-2</v>
      </c>
      <c r="E27" s="24">
        <v>2.0987233021537962E-3</v>
      </c>
      <c r="F27" s="25">
        <v>11.821573924904321</v>
      </c>
      <c r="G27" s="36">
        <v>1.1449167312647902E-2</v>
      </c>
      <c r="H27" s="24">
        <v>1.651287646286603E-3</v>
      </c>
      <c r="I27" s="25">
        <v>14.422775047251029</v>
      </c>
      <c r="J27" s="22"/>
      <c r="K27" s="77">
        <f t="shared" si="3"/>
        <v>-6.304164988835655E-3</v>
      </c>
      <c r="L27" s="28">
        <f t="shared" si="4"/>
        <v>2.3606981788994692</v>
      </c>
      <c r="M27" s="28">
        <f t="shared" si="5"/>
        <v>0.99087971534051289</v>
      </c>
      <c r="N27" s="28">
        <f t="shared" si="6"/>
        <v>1.824056931897422E-2</v>
      </c>
      <c r="O27" s="22" t="str">
        <f t="shared" si="1"/>
        <v>Rechazo Ho</v>
      </c>
      <c r="P27" s="22" t="str">
        <f t="shared" si="2"/>
        <v>Significancia</v>
      </c>
      <c r="Q27" s="83"/>
      <c r="R27" s="83"/>
      <c r="S27" s="83"/>
    </row>
    <row r="28" spans="1:46" ht="15.75" thickTop="1" x14ac:dyDescent="0.25">
      <c r="B28" s="67" t="s">
        <v>37</v>
      </c>
      <c r="C28" s="19" t="s">
        <v>23</v>
      </c>
      <c r="D28" s="57">
        <v>2.7428525626978867E-2</v>
      </c>
      <c r="E28" s="20">
        <v>4.7098853668638219E-3</v>
      </c>
      <c r="F28" s="21">
        <v>17.171485740491825</v>
      </c>
      <c r="G28" s="57">
        <v>1.6504591749391586E-2</v>
      </c>
      <c r="H28" s="20">
        <v>3.756635024860064E-3</v>
      </c>
      <c r="I28" s="21">
        <v>22.761150847603037</v>
      </c>
      <c r="J28" s="22"/>
      <c r="K28" s="76">
        <f t="shared" si="3"/>
        <v>-1.0923933877587281E-2</v>
      </c>
      <c r="L28" s="40">
        <f t="shared" si="4"/>
        <v>1.8132333851738183</v>
      </c>
      <c r="M28" s="40">
        <f t="shared" si="5"/>
        <v>0.96510208364984607</v>
      </c>
      <c r="N28" s="40">
        <f t="shared" si="6"/>
        <v>6.9795832700307869E-2</v>
      </c>
      <c r="O28" s="43" t="str">
        <f t="shared" si="1"/>
        <v>No rechazo Ho</v>
      </c>
      <c r="P28" s="43" t="str">
        <f t="shared" si="2"/>
        <v>No Significancia</v>
      </c>
      <c r="Q28" s="83"/>
      <c r="R28" s="83"/>
      <c r="S28" s="83"/>
    </row>
    <row r="29" spans="1:46" x14ac:dyDescent="0.25">
      <c r="B29" s="67" t="s">
        <v>37</v>
      </c>
      <c r="C29" s="23" t="s">
        <v>24</v>
      </c>
      <c r="D29" s="36">
        <v>1.6463329786058672E-2</v>
      </c>
      <c r="E29" s="24">
        <v>3.2857827958364286E-3</v>
      </c>
      <c r="F29" s="25">
        <v>19.958190952469806</v>
      </c>
      <c r="G29" s="36">
        <v>2.4189448848189431E-2</v>
      </c>
      <c r="H29" s="24">
        <v>5.5201538649740063E-3</v>
      </c>
      <c r="I29" s="25">
        <v>22.820502854851892</v>
      </c>
      <c r="J29" s="22"/>
      <c r="K29" s="77">
        <f t="shared" si="3"/>
        <v>7.7261190621307589E-3</v>
      </c>
      <c r="L29" s="28">
        <f t="shared" si="4"/>
        <v>1.202685920459428</v>
      </c>
      <c r="M29" s="28">
        <f t="shared" si="5"/>
        <v>0.88545105781844669</v>
      </c>
      <c r="N29" s="28">
        <f t="shared" si="6"/>
        <v>0.22909788436310663</v>
      </c>
      <c r="O29" s="22" t="str">
        <f t="shared" si="1"/>
        <v>No rechazo Ho</v>
      </c>
      <c r="P29" s="22" t="str">
        <f t="shared" si="2"/>
        <v>No Significancia</v>
      </c>
      <c r="Q29" s="83"/>
      <c r="R29" s="83"/>
      <c r="S29" s="83"/>
    </row>
    <row r="30" spans="1:46" s="3" customFormat="1" ht="15.75" thickBot="1" x14ac:dyDescent="0.3">
      <c r="A30" s="11"/>
      <c r="B30" s="67" t="s">
        <v>37</v>
      </c>
      <c r="C30" s="23" t="s">
        <v>25</v>
      </c>
      <c r="D30" s="36">
        <v>3.5900586178589683E-2</v>
      </c>
      <c r="E30" s="24">
        <v>1.8960586807403835E-3</v>
      </c>
      <c r="F30" s="25">
        <v>5.2814142680242666</v>
      </c>
      <c r="G30" s="57">
        <v>3.1962913729740042E-2</v>
      </c>
      <c r="H30" s="20">
        <v>1.9142599026526696E-3</v>
      </c>
      <c r="I30" s="21">
        <v>5.9890031266815882</v>
      </c>
      <c r="J30" s="22"/>
      <c r="K30" s="37">
        <f>+G30-D30</f>
        <v>-3.9376724488496412E-3</v>
      </c>
      <c r="L30" s="27">
        <f t="shared" si="4"/>
        <v>1.4614647376618235</v>
      </c>
      <c r="M30" s="41">
        <f t="shared" si="5"/>
        <v>0.92805602707655488</v>
      </c>
      <c r="N30" s="41">
        <f t="shared" si="6"/>
        <v>0.14388794584689024</v>
      </c>
      <c r="O30" s="26" t="str">
        <f t="shared" si="1"/>
        <v>No rechazo Ho</v>
      </c>
      <c r="P30" s="26" t="str">
        <f t="shared" si="2"/>
        <v>No Significancia</v>
      </c>
      <c r="Q30" s="83"/>
      <c r="R30" s="83"/>
      <c r="S30" s="83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 s="11"/>
      <c r="AN30" s="11"/>
      <c r="AO30" s="11"/>
      <c r="AP30" s="11"/>
      <c r="AQ30" s="11"/>
      <c r="AR30" s="11"/>
      <c r="AS30" s="11"/>
      <c r="AT30" s="11"/>
    </row>
    <row r="31" spans="1:46" s="3" customFormat="1" ht="16.5" thickTop="1" thickBot="1" x14ac:dyDescent="0.3">
      <c r="A31" s="11"/>
      <c r="B31" s="67" t="s">
        <v>37</v>
      </c>
      <c r="C31" s="19" t="s">
        <v>26</v>
      </c>
      <c r="D31" s="57">
        <v>6.0341161722338485E-2</v>
      </c>
      <c r="E31" s="20">
        <v>3.1508416636533069E-3</v>
      </c>
      <c r="F31" s="21">
        <v>5.2217119686094069</v>
      </c>
      <c r="G31" s="36">
        <v>4.4839380508104806E-2</v>
      </c>
      <c r="H31" s="24">
        <v>2.6264241196634042E-3</v>
      </c>
      <c r="I31" s="25">
        <v>5.8574050085029006</v>
      </c>
      <c r="J31" s="22"/>
      <c r="K31" s="72">
        <f t="shared" ref="K31" si="7">+G31-D31</f>
        <v>-1.5501781214233679E-2</v>
      </c>
      <c r="L31" s="39">
        <f t="shared" si="4"/>
        <v>3.7791346240183237</v>
      </c>
      <c r="M31" s="59">
        <f t="shared" si="5"/>
        <v>0.99992131283565677</v>
      </c>
      <c r="N31" s="59">
        <f t="shared" si="6"/>
        <v>1.5737432868645485E-4</v>
      </c>
      <c r="O31" s="38" t="str">
        <f t="shared" si="1"/>
        <v>Rechazo Ho</v>
      </c>
      <c r="P31" s="38" t="str">
        <f t="shared" si="2"/>
        <v>Significancia</v>
      </c>
      <c r="Q31" s="83"/>
      <c r="R31" s="83"/>
      <c r="S31" s="83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 s="11"/>
      <c r="AN31" s="11"/>
      <c r="AO31" s="11"/>
      <c r="AP31" s="11"/>
      <c r="AQ31" s="11"/>
      <c r="AR31" s="11"/>
      <c r="AS31" s="11"/>
      <c r="AT31" s="11"/>
    </row>
    <row r="32" spans="1:46" ht="15.75" thickTop="1" x14ac:dyDescent="0.25">
      <c r="B32" s="66" t="s">
        <v>39</v>
      </c>
      <c r="C32" s="19" t="s">
        <v>11</v>
      </c>
      <c r="D32" s="57">
        <v>0.4226394644538376</v>
      </c>
      <c r="E32" s="20">
        <v>5.3240235759698957E-3</v>
      </c>
      <c r="F32" s="21">
        <v>1.2597081019989338</v>
      </c>
      <c r="G32" s="57">
        <v>0.40559765924390973</v>
      </c>
      <c r="H32" s="20">
        <v>5.9049883903365971E-3</v>
      </c>
      <c r="I32" s="21">
        <v>1.4558733897390617</v>
      </c>
      <c r="J32" s="22"/>
      <c r="K32" s="32">
        <f>+G32-D32</f>
        <v>-1.7041805209927874E-2</v>
      </c>
      <c r="L32" s="33">
        <f t="shared" ref="L32" si="8">ABS(K32/SQRT(E32*E32+H32*H32))</f>
        <v>2.143426353703219</v>
      </c>
      <c r="M32" s="34">
        <f>NORMSDIST(L32)</f>
        <v>0.98396056058150749</v>
      </c>
      <c r="N32" s="34">
        <f>+(1-M32)*2</f>
        <v>3.2078878836985014E-2</v>
      </c>
      <c r="O32" s="35" t="str">
        <f>IF(N32&lt;0.05,"Rechazo Ho", "No rechazo Ho")</f>
        <v>Rechazo Ho</v>
      </c>
      <c r="P32" s="35" t="str">
        <f>IF(N32&lt;0.05,"Significancia", "No Significancia")</f>
        <v>Significancia</v>
      </c>
      <c r="Q32" s="83"/>
      <c r="R32" s="83"/>
      <c r="S32" s="83"/>
      <c r="AM32" s="2"/>
      <c r="AN32" s="2"/>
      <c r="AO32" s="2"/>
      <c r="AP32" s="2"/>
      <c r="AQ32" s="2"/>
      <c r="AR32" s="2"/>
      <c r="AS32" s="2"/>
      <c r="AT32" s="2"/>
    </row>
    <row r="33" spans="1:46" ht="15.75" thickBot="1" x14ac:dyDescent="0.3">
      <c r="B33" s="67" t="s">
        <v>39</v>
      </c>
      <c r="C33" s="23" t="s">
        <v>12</v>
      </c>
      <c r="D33" s="36">
        <v>0.5036472243896607</v>
      </c>
      <c r="E33" s="24">
        <v>5.7507431902814148E-3</v>
      </c>
      <c r="F33" s="25">
        <v>1.1418196927919912</v>
      </c>
      <c r="G33" s="36">
        <v>0.4932070840291034</v>
      </c>
      <c r="H33" s="24">
        <v>6.1422720408718977E-3</v>
      </c>
      <c r="I33" s="25">
        <v>1.245373847977709</v>
      </c>
      <c r="J33" s="22"/>
      <c r="K33" s="37">
        <f>+G33-D33</f>
        <v>-1.0440140360557293E-2</v>
      </c>
      <c r="L33" s="27">
        <f>ABS(K33/SQRT(E33*E33+H33*H33))</f>
        <v>1.2407781772575517</v>
      </c>
      <c r="M33" s="28">
        <f>NORMSDIST(L33)</f>
        <v>0.89265614748517941</v>
      </c>
      <c r="N33" s="28">
        <f>+(1-M33)*2</f>
        <v>0.21468770502964118</v>
      </c>
      <c r="O33" s="26" t="str">
        <f t="shared" ref="O33:O45" si="9">IF(N33&lt;0.05,"Rechazo Ho", "No rechazo Ho")</f>
        <v>No rechazo Ho</v>
      </c>
      <c r="P33" s="26" t="str">
        <f t="shared" ref="P33:P45" si="10">IF(N33&lt;0.05,"Significancia", "No Significancia")</f>
        <v>No Significancia</v>
      </c>
      <c r="Q33" s="83"/>
      <c r="R33" s="83"/>
      <c r="S33" s="83"/>
      <c r="AM33" s="2"/>
      <c r="AN33" s="2"/>
      <c r="AO33" s="2"/>
      <c r="AP33" s="2"/>
      <c r="AQ33" s="2"/>
      <c r="AR33" s="2"/>
      <c r="AS33" s="2"/>
      <c r="AT33" s="2"/>
    </row>
    <row r="34" spans="1:46" ht="15.75" thickTop="1" x14ac:dyDescent="0.25">
      <c r="B34" s="67" t="s">
        <v>39</v>
      </c>
      <c r="C34" s="19" t="s">
        <v>13</v>
      </c>
      <c r="D34" s="57">
        <v>0.25138745196572809</v>
      </c>
      <c r="E34" s="20">
        <v>8.967173306574162E-3</v>
      </c>
      <c r="F34" s="21">
        <v>3.5670727542107659</v>
      </c>
      <c r="G34" s="57">
        <v>0.22747644456594521</v>
      </c>
      <c r="H34" s="20">
        <v>8.9439373022893731E-3</v>
      </c>
      <c r="I34" s="21">
        <v>3.931808112860026</v>
      </c>
      <c r="J34" s="22"/>
      <c r="K34" s="72">
        <f t="shared" ref="K34:K45" si="11">+G34-D34</f>
        <v>-2.3911007399782885E-2</v>
      </c>
      <c r="L34" s="39">
        <f t="shared" ref="L34:L45" si="12">ABS(K34/SQRT(E34*E34+H34*H34))</f>
        <v>1.8879478351798875</v>
      </c>
      <c r="M34" s="40">
        <f t="shared" ref="M34:M45" si="13">NORMSDIST(L34)</f>
        <v>0.97048352308157027</v>
      </c>
      <c r="N34" s="40">
        <f t="shared" ref="N34:N45" si="14">+(1-M34)*2</f>
        <v>5.903295383685947E-2</v>
      </c>
      <c r="O34" s="38" t="str">
        <f t="shared" si="9"/>
        <v>No rechazo Ho</v>
      </c>
      <c r="P34" s="38" t="str">
        <f t="shared" si="10"/>
        <v>No Significancia</v>
      </c>
      <c r="Q34" s="83"/>
      <c r="R34" s="83"/>
      <c r="S34" s="83"/>
      <c r="AM34" s="2"/>
      <c r="AN34" s="2"/>
      <c r="AO34" s="2"/>
      <c r="AP34" s="2"/>
      <c r="AQ34" s="2"/>
      <c r="AR34" s="2"/>
      <c r="AS34" s="2"/>
      <c r="AT34" s="2"/>
    </row>
    <row r="35" spans="1:46" ht="15.75" thickBot="1" x14ac:dyDescent="0.3">
      <c r="B35" s="67" t="s">
        <v>39</v>
      </c>
      <c r="C35" s="23" t="s">
        <v>14</v>
      </c>
      <c r="D35" s="36">
        <v>0.6158033167260456</v>
      </c>
      <c r="E35" s="24">
        <v>1.5761896227847929E-2</v>
      </c>
      <c r="F35" s="25">
        <v>2.5595666343024868</v>
      </c>
      <c r="G35" s="36">
        <v>0.57938882856555429</v>
      </c>
      <c r="H35" s="24">
        <v>1.2794182021227191E-2</v>
      </c>
      <c r="I35" s="25">
        <v>2.2082203505550688</v>
      </c>
      <c r="J35" s="4"/>
      <c r="K35" s="73">
        <f t="shared" si="11"/>
        <v>-3.641448816049131E-2</v>
      </c>
      <c r="L35" s="41">
        <f t="shared" si="12"/>
        <v>1.793733435239858</v>
      </c>
      <c r="M35" s="41">
        <f t="shared" si="13"/>
        <v>0.96357213702811684</v>
      </c>
      <c r="N35" s="41">
        <f t="shared" si="14"/>
        <v>7.2855725943766325E-2</v>
      </c>
      <c r="O35" s="42" t="str">
        <f t="shared" si="9"/>
        <v>No rechazo Ho</v>
      </c>
      <c r="P35" s="42" t="str">
        <f t="shared" si="10"/>
        <v>No Significancia</v>
      </c>
      <c r="Q35" s="83"/>
      <c r="R35" s="83"/>
      <c r="S35" s="83"/>
      <c r="AM35" s="2"/>
      <c r="AN35" s="2"/>
      <c r="AO35" s="2"/>
      <c r="AP35" s="2"/>
      <c r="AQ35" s="2"/>
      <c r="AR35" s="2"/>
      <c r="AS35" s="2"/>
      <c r="AT35" s="2"/>
    </row>
    <row r="36" spans="1:46" ht="15.75" thickTop="1" x14ac:dyDescent="0.25">
      <c r="B36" s="67" t="s">
        <v>39</v>
      </c>
      <c r="C36" s="19" t="s">
        <v>15</v>
      </c>
      <c r="D36" s="57">
        <v>0.49963854190355522</v>
      </c>
      <c r="E36" s="20">
        <v>1.3193206161580746E-2</v>
      </c>
      <c r="F36" s="21">
        <v>2.6405501287623681</v>
      </c>
      <c r="G36" s="57">
        <v>0.52620371497061258</v>
      </c>
      <c r="H36" s="20">
        <v>1.1602435121789377E-2</v>
      </c>
      <c r="I36" s="21">
        <v>2.2049321948320624</v>
      </c>
      <c r="J36" s="4"/>
      <c r="K36" s="74">
        <f t="shared" si="11"/>
        <v>2.6565173067057357E-2</v>
      </c>
      <c r="L36" s="40">
        <f t="shared" si="12"/>
        <v>1.5120299054282844</v>
      </c>
      <c r="M36" s="40">
        <f t="shared" si="13"/>
        <v>0.93473687255354354</v>
      </c>
      <c r="N36" s="40">
        <f t="shared" si="14"/>
        <v>0.13052625489291292</v>
      </c>
      <c r="O36" s="43" t="str">
        <f t="shared" si="9"/>
        <v>No rechazo Ho</v>
      </c>
      <c r="P36" s="43" t="str">
        <f t="shared" si="10"/>
        <v>No Significancia</v>
      </c>
      <c r="Q36" s="83"/>
      <c r="R36" s="83"/>
      <c r="S36" s="83"/>
      <c r="AM36" s="2"/>
      <c r="AN36" s="2"/>
      <c r="AO36" s="2"/>
      <c r="AP36" s="2"/>
      <c r="AQ36" s="2"/>
      <c r="AR36" s="2"/>
      <c r="AS36" s="2"/>
      <c r="AT36" s="2"/>
    </row>
    <row r="37" spans="1:46" ht="15.75" thickBot="1" x14ac:dyDescent="0.3">
      <c r="B37" s="67" t="s">
        <v>39</v>
      </c>
      <c r="C37" s="23" t="s">
        <v>16</v>
      </c>
      <c r="D37" s="36">
        <v>0.57280977620094431</v>
      </c>
      <c r="E37" s="24">
        <v>2.6388089620786745E-2</v>
      </c>
      <c r="F37" s="25">
        <v>4.6067805957853762</v>
      </c>
      <c r="G37" s="36">
        <v>0.61085395243328211</v>
      </c>
      <c r="H37" s="24">
        <v>1.6764662582526828E-2</v>
      </c>
      <c r="I37" s="25">
        <v>2.7444633067767334</v>
      </c>
      <c r="J37" s="4"/>
      <c r="K37" s="73">
        <f t="shared" si="11"/>
        <v>3.8044176232337801E-2</v>
      </c>
      <c r="L37" s="28">
        <f t="shared" si="12"/>
        <v>1.2169011704438562</v>
      </c>
      <c r="M37" s="28">
        <f t="shared" si="13"/>
        <v>0.88817908987186134</v>
      </c>
      <c r="N37" s="28">
        <f t="shared" si="14"/>
        <v>0.22364182025627732</v>
      </c>
      <c r="O37" s="22" t="str">
        <f t="shared" si="9"/>
        <v>No rechazo Ho</v>
      </c>
      <c r="P37" s="22" t="str">
        <f t="shared" si="10"/>
        <v>No Significancia</v>
      </c>
      <c r="Q37" s="83"/>
      <c r="R37" s="83"/>
      <c r="S37" s="83"/>
      <c r="AM37" s="2"/>
      <c r="AN37" s="2"/>
      <c r="AO37" s="2"/>
      <c r="AP37" s="2"/>
      <c r="AQ37" s="2"/>
      <c r="AR37" s="2"/>
      <c r="AS37" s="2"/>
      <c r="AT37" s="2"/>
    </row>
    <row r="38" spans="1:46" ht="15.75" thickTop="1" x14ac:dyDescent="0.25">
      <c r="B38" s="67" t="s">
        <v>39</v>
      </c>
      <c r="C38" s="19" t="s">
        <v>17</v>
      </c>
      <c r="D38" s="57">
        <v>0.51192866090809719</v>
      </c>
      <c r="E38" s="20">
        <v>2.5230595569489048E-2</v>
      </c>
      <c r="F38" s="21">
        <v>4.9285374108050792</v>
      </c>
      <c r="G38" s="57">
        <v>0.55006239908118915</v>
      </c>
      <c r="H38" s="20">
        <v>1.640070467278576E-2</v>
      </c>
      <c r="I38" s="21">
        <v>2.9816080321398259</v>
      </c>
      <c r="J38" s="4"/>
      <c r="K38" s="74">
        <f t="shared" si="11"/>
        <v>3.8133738173091958E-2</v>
      </c>
      <c r="L38" s="40">
        <f t="shared" si="12"/>
        <v>1.267212097427437</v>
      </c>
      <c r="M38" s="40">
        <f t="shared" si="13"/>
        <v>0.89746026935365997</v>
      </c>
      <c r="N38" s="40">
        <f t="shared" si="14"/>
        <v>0.20507946129268007</v>
      </c>
      <c r="O38" s="43" t="str">
        <f t="shared" si="9"/>
        <v>No rechazo Ho</v>
      </c>
      <c r="P38" s="43" t="str">
        <f t="shared" si="10"/>
        <v>No Significancia</v>
      </c>
      <c r="Q38" s="83"/>
      <c r="R38" s="83"/>
      <c r="S38" s="83"/>
      <c r="AM38" s="2"/>
      <c r="AN38" s="2"/>
      <c r="AO38" s="2"/>
      <c r="AP38" s="2"/>
      <c r="AQ38" s="2"/>
      <c r="AR38" s="2"/>
      <c r="AS38" s="2"/>
      <c r="AT38" s="2"/>
    </row>
    <row r="39" spans="1:46" ht="15.75" thickBot="1" x14ac:dyDescent="0.3">
      <c r="B39" s="67" t="s">
        <v>39</v>
      </c>
      <c r="C39" s="23" t="s">
        <v>18</v>
      </c>
      <c r="D39" s="36">
        <v>0.53957506065382854</v>
      </c>
      <c r="E39" s="24">
        <v>2.137437331742411E-2</v>
      </c>
      <c r="F39" s="25">
        <v>3.9613345530691824</v>
      </c>
      <c r="G39" s="36">
        <v>0.52543937702944299</v>
      </c>
      <c r="H39" s="24">
        <v>1.6029925574213181E-2</v>
      </c>
      <c r="I39" s="25">
        <v>3.0507659446533912</v>
      </c>
      <c r="J39" s="4"/>
      <c r="K39" s="75">
        <f t="shared" si="11"/>
        <v>-1.4135683624385553E-2</v>
      </c>
      <c r="L39" s="28">
        <f t="shared" si="12"/>
        <v>0.52908048875354852</v>
      </c>
      <c r="M39" s="28">
        <f t="shared" si="13"/>
        <v>0.70162519209530139</v>
      </c>
      <c r="N39" s="28">
        <f t="shared" si="14"/>
        <v>0.59674961580939723</v>
      </c>
      <c r="O39" s="22" t="str">
        <f t="shared" si="9"/>
        <v>No rechazo Ho</v>
      </c>
      <c r="P39" s="22" t="str">
        <f t="shared" si="10"/>
        <v>No Significancia</v>
      </c>
      <c r="Q39" s="83"/>
      <c r="R39" s="83"/>
      <c r="S39" s="83"/>
      <c r="AM39" s="2"/>
      <c r="AN39" s="2"/>
      <c r="AO39" s="2"/>
      <c r="AP39" s="2"/>
      <c r="AQ39" s="2"/>
      <c r="AR39" s="2"/>
      <c r="AS39" s="2"/>
      <c r="AT39" s="2"/>
    </row>
    <row r="40" spans="1:46" ht="15.75" thickTop="1" x14ac:dyDescent="0.25">
      <c r="B40" s="67" t="s">
        <v>39</v>
      </c>
      <c r="C40" s="19" t="s">
        <v>27</v>
      </c>
      <c r="D40" s="57">
        <v>0.4848196238576028</v>
      </c>
      <c r="E40" s="20">
        <v>1.0021184784684667E-2</v>
      </c>
      <c r="F40" s="21">
        <v>2.066992401204454</v>
      </c>
      <c r="G40" s="57">
        <v>0.47618471383396327</v>
      </c>
      <c r="H40" s="20">
        <v>1.5399006138870885E-2</v>
      </c>
      <c r="I40" s="21">
        <v>3.2338304215788485</v>
      </c>
      <c r="J40" s="4"/>
      <c r="K40" s="76">
        <f t="shared" si="11"/>
        <v>-8.6349100236395304E-3</v>
      </c>
      <c r="L40" s="44">
        <f t="shared" si="12"/>
        <v>0.46998769393718992</v>
      </c>
      <c r="M40" s="44">
        <f t="shared" si="13"/>
        <v>0.68081809516744174</v>
      </c>
      <c r="N40" s="44">
        <f t="shared" si="14"/>
        <v>0.63836380966511652</v>
      </c>
      <c r="O40" s="45" t="str">
        <f t="shared" si="9"/>
        <v>No rechazo Ho</v>
      </c>
      <c r="P40" s="45" t="str">
        <f t="shared" si="10"/>
        <v>No Significancia</v>
      </c>
      <c r="Q40" s="83"/>
      <c r="R40" s="83"/>
      <c r="S40" s="83"/>
      <c r="AM40" s="2"/>
      <c r="AN40" s="2"/>
      <c r="AO40" s="2"/>
      <c r="AP40" s="2"/>
      <c r="AQ40" s="2"/>
      <c r="AR40" s="2"/>
      <c r="AS40" s="2"/>
      <c r="AT40" s="2"/>
    </row>
    <row r="41" spans="1:46" ht="15.75" thickBot="1" x14ac:dyDescent="0.3">
      <c r="B41" s="67" t="s">
        <v>39</v>
      </c>
      <c r="C41" s="23" t="s">
        <v>28</v>
      </c>
      <c r="D41" s="36">
        <v>0.44627032509290393</v>
      </c>
      <c r="E41" s="24">
        <v>1.1173731830870249E-2</v>
      </c>
      <c r="F41" s="25">
        <v>2.5038034578131798</v>
      </c>
      <c r="G41" s="36">
        <v>0.41196841799207345</v>
      </c>
      <c r="H41" s="24">
        <v>1.2334240536359177E-2</v>
      </c>
      <c r="I41" s="25">
        <v>2.9939772073976063</v>
      </c>
      <c r="J41" s="4"/>
      <c r="K41" s="77">
        <f t="shared" si="11"/>
        <v>-3.4301907100830475E-2</v>
      </c>
      <c r="L41" s="28">
        <f t="shared" si="12"/>
        <v>2.0610547822148124</v>
      </c>
      <c r="M41" s="28">
        <f t="shared" si="13"/>
        <v>0.98035109298683842</v>
      </c>
      <c r="N41" s="28">
        <f t="shared" si="14"/>
        <v>3.9297814026323152E-2</v>
      </c>
      <c r="O41" s="22" t="str">
        <f t="shared" si="9"/>
        <v>Rechazo Ho</v>
      </c>
      <c r="P41" s="22" t="str">
        <f t="shared" si="10"/>
        <v>Significancia</v>
      </c>
      <c r="Q41" s="83"/>
      <c r="R41" s="83"/>
      <c r="S41" s="83"/>
      <c r="AM41" s="2"/>
      <c r="AN41" s="2"/>
      <c r="AO41" s="2"/>
      <c r="AP41" s="2"/>
      <c r="AQ41" s="2"/>
      <c r="AR41" s="2"/>
      <c r="AS41" s="2"/>
      <c r="AT41" s="2"/>
    </row>
    <row r="42" spans="1:46" ht="15.75" thickTop="1" x14ac:dyDescent="0.25">
      <c r="B42" s="67" t="s">
        <v>39</v>
      </c>
      <c r="C42" s="19" t="s">
        <v>29</v>
      </c>
      <c r="D42" s="57">
        <v>0.50624525208489124</v>
      </c>
      <c r="E42" s="20">
        <v>1.2491481962410001E-2</v>
      </c>
      <c r="F42" s="21">
        <v>2.4674763686110244</v>
      </c>
      <c r="G42" s="57">
        <v>0.41338960233011857</v>
      </c>
      <c r="H42" s="20">
        <v>2.8666671290334091E-2</v>
      </c>
      <c r="I42" s="21">
        <v>6.9345409581545034</v>
      </c>
      <c r="J42" s="4"/>
      <c r="K42" s="76">
        <f t="shared" si="11"/>
        <v>-9.2855649754772673E-2</v>
      </c>
      <c r="L42" s="40">
        <f t="shared" si="12"/>
        <v>2.969476886289125</v>
      </c>
      <c r="M42" s="40">
        <f t="shared" si="13"/>
        <v>0.99850846373481239</v>
      </c>
      <c r="N42" s="40">
        <f t="shared" si="14"/>
        <v>2.9830725303752192E-3</v>
      </c>
      <c r="O42" s="43" t="str">
        <f t="shared" si="9"/>
        <v>Rechazo Ho</v>
      </c>
      <c r="P42" s="43" t="str">
        <f t="shared" si="10"/>
        <v>Significancia</v>
      </c>
      <c r="Q42" s="83"/>
      <c r="R42" s="83"/>
      <c r="S42" s="83"/>
      <c r="AM42" s="2"/>
      <c r="AN42" s="2"/>
      <c r="AO42" s="2"/>
      <c r="AP42" s="2"/>
      <c r="AQ42" s="2"/>
      <c r="AR42" s="2"/>
      <c r="AS42" s="2"/>
      <c r="AT42" s="2"/>
    </row>
    <row r="43" spans="1:46" ht="15.75" thickBot="1" x14ac:dyDescent="0.3">
      <c r="B43" s="67" t="s">
        <v>39</v>
      </c>
      <c r="C43" s="23" t="s">
        <v>30</v>
      </c>
      <c r="D43" s="36">
        <v>0.26273263271074254</v>
      </c>
      <c r="E43" s="24">
        <v>1.232938796483047E-2</v>
      </c>
      <c r="F43" s="25">
        <v>4.6927508918941951</v>
      </c>
      <c r="G43" s="36">
        <v>0.24209150531469772</v>
      </c>
      <c r="H43" s="24">
        <v>1.4016186888360541E-2</v>
      </c>
      <c r="I43" s="25">
        <v>5.7896235847435991</v>
      </c>
      <c r="J43" s="4"/>
      <c r="K43" s="77">
        <f t="shared" si="11"/>
        <v>-2.0641127396044817E-2</v>
      </c>
      <c r="L43" s="28">
        <f t="shared" si="12"/>
        <v>1.1057384141839826</v>
      </c>
      <c r="M43" s="28">
        <f t="shared" si="13"/>
        <v>0.86558012097897241</v>
      </c>
      <c r="N43" s="28">
        <f t="shared" si="14"/>
        <v>0.26883975804205518</v>
      </c>
      <c r="O43" s="22" t="str">
        <f t="shared" si="9"/>
        <v>No rechazo Ho</v>
      </c>
      <c r="P43" s="22" t="str">
        <f t="shared" si="10"/>
        <v>No Significancia</v>
      </c>
      <c r="Q43" s="83"/>
      <c r="R43" s="83"/>
      <c r="S43" s="83"/>
      <c r="AM43" s="2"/>
      <c r="AN43" s="2"/>
      <c r="AO43" s="2"/>
      <c r="AP43" s="2"/>
      <c r="AQ43" s="2"/>
      <c r="AR43" s="2"/>
      <c r="AS43" s="2"/>
      <c r="AT43" s="2"/>
    </row>
    <row r="44" spans="1:46" customFormat="1" ht="15.75" thickTop="1" x14ac:dyDescent="0.25">
      <c r="A44" s="1"/>
      <c r="B44" s="67" t="s">
        <v>39</v>
      </c>
      <c r="C44" s="19" t="s">
        <v>31</v>
      </c>
      <c r="D44" s="57">
        <v>0.2443401617222708</v>
      </c>
      <c r="E44" s="20">
        <v>1.6216266081318854E-2</v>
      </c>
      <c r="F44" s="21">
        <v>6.6367583482862189</v>
      </c>
      <c r="G44" s="57">
        <v>0.20925500087430257</v>
      </c>
      <c r="H44" s="20">
        <v>1.2288661729192851E-2</v>
      </c>
      <c r="I44" s="21">
        <v>5.872577323289172</v>
      </c>
      <c r="J44" s="4"/>
      <c r="K44" s="76">
        <f t="shared" si="11"/>
        <v>-3.5085160847968228E-2</v>
      </c>
      <c r="L44" s="40">
        <f t="shared" si="12"/>
        <v>1.7243863739651482</v>
      </c>
      <c r="M44" s="40">
        <f t="shared" si="13"/>
        <v>0.95768094211698773</v>
      </c>
      <c r="N44" s="40">
        <f t="shared" si="14"/>
        <v>8.4638115766024535E-2</v>
      </c>
      <c r="O44" s="43" t="str">
        <f t="shared" si="9"/>
        <v>No rechazo Ho</v>
      </c>
      <c r="P44" s="43" t="str">
        <f t="shared" si="10"/>
        <v>No Significancia</v>
      </c>
      <c r="Q44" s="83"/>
      <c r="R44" s="83"/>
      <c r="S44" s="83"/>
      <c r="AM44" s="46"/>
      <c r="AN44" s="46"/>
      <c r="AO44" s="46"/>
      <c r="AP44" s="46"/>
      <c r="AQ44" s="46"/>
      <c r="AR44" s="46"/>
      <c r="AS44" s="46"/>
      <c r="AT44" s="46"/>
    </row>
    <row r="45" spans="1:46" s="47" customFormat="1" x14ac:dyDescent="0.25">
      <c r="A45" s="1"/>
      <c r="B45" s="67" t="s">
        <v>39</v>
      </c>
      <c r="C45" s="23" t="s">
        <v>32</v>
      </c>
      <c r="D45" s="36">
        <v>0.2149980487855768</v>
      </c>
      <c r="E45" s="24">
        <v>1.4926611283909397E-2</v>
      </c>
      <c r="F45" s="25">
        <v>6.942672907136985</v>
      </c>
      <c r="G45" s="36">
        <v>0.20444827689708756</v>
      </c>
      <c r="H45" s="24">
        <v>1.6026052285705989E-2</v>
      </c>
      <c r="I45" s="25">
        <v>7.8386829808171825</v>
      </c>
      <c r="J45" s="4"/>
      <c r="K45" s="77">
        <f t="shared" si="11"/>
        <v>-1.054977188848924E-2</v>
      </c>
      <c r="L45" s="28">
        <f t="shared" si="12"/>
        <v>0.4817106443447412</v>
      </c>
      <c r="M45" s="28">
        <f t="shared" si="13"/>
        <v>0.68499424326981528</v>
      </c>
      <c r="N45" s="28">
        <f t="shared" si="14"/>
        <v>0.63001151346036943</v>
      </c>
      <c r="O45" s="22" t="str">
        <f t="shared" si="9"/>
        <v>No rechazo Ho</v>
      </c>
      <c r="P45" s="22" t="str">
        <f t="shared" si="10"/>
        <v>No Significancia</v>
      </c>
      <c r="Q45" s="83"/>
      <c r="R45" s="83"/>
      <c r="S45" s="83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 s="1"/>
      <c r="AN45" s="1"/>
      <c r="AO45" s="1"/>
      <c r="AP45" s="1"/>
      <c r="AQ45" s="1"/>
      <c r="AR45" s="1"/>
      <c r="AS45" s="1"/>
      <c r="AT45" s="1"/>
    </row>
    <row r="46" spans="1:46" ht="15.75" thickBot="1" x14ac:dyDescent="0.3">
      <c r="B46" s="67" t="s">
        <v>39</v>
      </c>
      <c r="C46" s="23" t="s">
        <v>25</v>
      </c>
      <c r="D46" s="36">
        <v>0.49509127569656719</v>
      </c>
      <c r="E46" s="24">
        <v>6.3287577938460774E-3</v>
      </c>
      <c r="F46" s="25">
        <v>1.278301215254066</v>
      </c>
      <c r="G46" s="57">
        <v>0.46284150787133038</v>
      </c>
      <c r="H46" s="20">
        <v>6.4585478347491789E-3</v>
      </c>
      <c r="I46" s="21">
        <v>1.3954124089805382</v>
      </c>
      <c r="J46" s="22"/>
      <c r="K46" s="37">
        <f>+G46-D46</f>
        <v>-3.2249767825236808E-2</v>
      </c>
      <c r="L46" s="27">
        <f>ABS(K46/SQRT(E46*E46+H46*H46))</f>
        <v>3.5664831403926955</v>
      </c>
      <c r="M46" s="41">
        <f>NORMSDIST(L46)</f>
        <v>0.99981909796250423</v>
      </c>
      <c r="N46" s="41">
        <f>+(1-M46)*2</f>
        <v>3.6180407499153411E-4</v>
      </c>
      <c r="O46" s="26" t="str">
        <f>IF(N46&lt;0.05,"Rechazo Ho", "No rechazo Ho")</f>
        <v>Rechazo Ho</v>
      </c>
      <c r="P46" s="26" t="str">
        <f>IF(N46&lt;0.05,"Significancia", "No Significancia")</f>
        <v>Significancia</v>
      </c>
      <c r="Q46" s="83"/>
      <c r="R46" s="83"/>
      <c r="S46" s="83"/>
    </row>
    <row r="47" spans="1:46" ht="16.5" thickTop="1" thickBot="1" x14ac:dyDescent="0.3">
      <c r="B47" s="68" t="s">
        <v>39</v>
      </c>
      <c r="C47" s="19" t="s">
        <v>26</v>
      </c>
      <c r="D47" s="57">
        <v>0.32376994393284053</v>
      </c>
      <c r="E47" s="20">
        <v>6.5122026150525782E-3</v>
      </c>
      <c r="F47" s="21">
        <v>2.0113672492105694</v>
      </c>
      <c r="G47" s="36">
        <v>0.32517213256747912</v>
      </c>
      <c r="H47" s="24">
        <v>7.5404321709173468E-3</v>
      </c>
      <c r="I47" s="25">
        <v>2.3189047940178487</v>
      </c>
      <c r="J47" s="22"/>
      <c r="K47" s="72">
        <f>+G47-D47</f>
        <v>1.4021886346385903E-3</v>
      </c>
      <c r="L47" s="39">
        <f>ABS(K47/SQRT(E47*E47+H47*H47))</f>
        <v>0.14073567887286462</v>
      </c>
      <c r="M47" s="59">
        <f>NORMSDIST(L47)</f>
        <v>0.55596062103283928</v>
      </c>
      <c r="N47" s="59">
        <f>+(1-M47)*2</f>
        <v>0.88807875793432145</v>
      </c>
      <c r="O47" s="38" t="str">
        <f>IF(N47&lt;0.05,"Rechazo Ho", "No rechazo Ho")</f>
        <v>No rechazo Ho</v>
      </c>
      <c r="P47" s="38" t="str">
        <f>IF(N47&lt;0.05,"Significancia", "No Significancia")</f>
        <v>No Significancia</v>
      </c>
      <c r="Q47" s="83"/>
      <c r="R47" s="83"/>
      <c r="S47" s="83"/>
    </row>
    <row r="48" spans="1:46" ht="15.75" thickTop="1" x14ac:dyDescent="0.25">
      <c r="B48" s="66" t="s">
        <v>36</v>
      </c>
      <c r="C48" s="19" t="s">
        <v>11</v>
      </c>
      <c r="D48" s="57">
        <v>0.19823149656105105</v>
      </c>
      <c r="E48" s="20">
        <v>3.6876353686715276E-3</v>
      </c>
      <c r="F48" s="21">
        <v>1.8602671284055079</v>
      </c>
      <c r="G48" s="57">
        <v>0.1641406939458058</v>
      </c>
      <c r="H48" s="20">
        <v>3.6531667989283395E-3</v>
      </c>
      <c r="I48" s="21">
        <v>2.2256313843381839</v>
      </c>
      <c r="J48" s="22"/>
      <c r="K48" s="32">
        <f>+G48-D48</f>
        <v>-3.4090802615245247E-2</v>
      </c>
      <c r="L48" s="33">
        <f t="shared" ref="L48" si="15">ABS(K48/SQRT(E48*E48+H48*H48))</f>
        <v>6.5675579923159644</v>
      </c>
      <c r="M48" s="34">
        <f>NORMSDIST(L48)</f>
        <v>0.99999999997442646</v>
      </c>
      <c r="N48" s="34">
        <f>+(1-M48)*2</f>
        <v>5.1147086566061262E-11</v>
      </c>
      <c r="O48" s="35" t="str">
        <f>IF(N48&lt;0.05,"Rechazo Ho", "No rechazo Ho")</f>
        <v>Rechazo Ho</v>
      </c>
      <c r="P48" s="35" t="str">
        <f>IF(N48&lt;0.05,"Significancia", "No Significancia")</f>
        <v>Significancia</v>
      </c>
      <c r="Q48" s="83"/>
      <c r="R48" s="83"/>
      <c r="S48" s="83"/>
    </row>
    <row r="49" spans="1:46" ht="15.75" thickBot="1" x14ac:dyDescent="0.3">
      <c r="B49" s="67" t="s">
        <v>36</v>
      </c>
      <c r="C49" s="23" t="s">
        <v>12</v>
      </c>
      <c r="D49" s="36">
        <v>0.18393137957141029</v>
      </c>
      <c r="E49" s="24">
        <v>4.381342694018504E-3</v>
      </c>
      <c r="F49" s="25">
        <v>2.3820528635340734</v>
      </c>
      <c r="G49" s="36">
        <v>0.16207172207538673</v>
      </c>
      <c r="H49" s="24">
        <v>4.5242704168696008E-3</v>
      </c>
      <c r="I49" s="25">
        <v>2.7915236285113094</v>
      </c>
      <c r="J49" s="22"/>
      <c r="K49" s="37">
        <f>+G49-D49</f>
        <v>-2.185965749602356E-2</v>
      </c>
      <c r="L49" s="27">
        <f>ABS(K49/SQRT(E49*E49+H49*H49))</f>
        <v>3.4708720335769563</v>
      </c>
      <c r="M49" s="28">
        <f>NORMSDIST(L49)</f>
        <v>0.99974061442052742</v>
      </c>
      <c r="N49" s="28">
        <f>+(1-M49)*2</f>
        <v>5.1877115894516379E-4</v>
      </c>
      <c r="O49" s="26" t="str">
        <f t="shared" ref="O49:O63" si="16">IF(N49&lt;0.05,"Rechazo Ho", "No rechazo Ho")</f>
        <v>Rechazo Ho</v>
      </c>
      <c r="P49" s="26" t="str">
        <f t="shared" ref="P49:P63" si="17">IF(N49&lt;0.05,"Significancia", "No Significancia")</f>
        <v>Significancia</v>
      </c>
      <c r="Q49" s="83"/>
      <c r="R49" s="83"/>
      <c r="S49" s="83"/>
    </row>
    <row r="50" spans="1:46" ht="15.75" thickTop="1" x14ac:dyDescent="0.25">
      <c r="B50" s="67" t="s">
        <v>36</v>
      </c>
      <c r="C50" s="19" t="s">
        <v>13</v>
      </c>
      <c r="D50" s="57">
        <v>0.22846222773089822</v>
      </c>
      <c r="E50" s="20">
        <v>6.7549595645374529E-3</v>
      </c>
      <c r="F50" s="21">
        <v>2.9567073873121843</v>
      </c>
      <c r="G50" s="57">
        <v>0.16834717953336864</v>
      </c>
      <c r="H50" s="20">
        <v>6.2029311350427028E-3</v>
      </c>
      <c r="I50" s="21">
        <v>3.6846065091415441</v>
      </c>
      <c r="J50" s="22"/>
      <c r="K50" s="72">
        <f t="shared" ref="K50:K63" si="18">+G50-D50</f>
        <v>-6.011504819752958E-2</v>
      </c>
      <c r="L50" s="39">
        <f t="shared" ref="L50:L63" si="19">ABS(K50/SQRT(E50*E50+H50*H50))</f>
        <v>6.5549614268183207</v>
      </c>
      <c r="M50" s="40">
        <f t="shared" ref="M50:M63" si="20">NORMSDIST(L50)</f>
        <v>0.99999999997217182</v>
      </c>
      <c r="N50" s="40">
        <f t="shared" ref="N50:N63" si="21">+(1-M50)*2</f>
        <v>5.5656368402878797E-11</v>
      </c>
      <c r="O50" s="38" t="str">
        <f t="shared" si="16"/>
        <v>Rechazo Ho</v>
      </c>
      <c r="P50" s="38" t="str">
        <f t="shared" si="17"/>
        <v>Significancia</v>
      </c>
      <c r="Q50" s="83"/>
      <c r="R50" s="83"/>
      <c r="S50" s="83"/>
    </row>
    <row r="51" spans="1:46" ht="15.75" thickBot="1" x14ac:dyDescent="0.3">
      <c r="B51" s="67" t="s">
        <v>36</v>
      </c>
      <c r="C51" s="23" t="s">
        <v>14</v>
      </c>
      <c r="D51" s="36">
        <v>0.11682027034756498</v>
      </c>
      <c r="E51" s="24">
        <v>1.2830050054734376E-2</v>
      </c>
      <c r="F51" s="25">
        <v>10.982725871599396</v>
      </c>
      <c r="G51" s="36">
        <v>9.7301916004726555E-2</v>
      </c>
      <c r="H51" s="24">
        <v>8.0833144066358911E-3</v>
      </c>
      <c r="I51" s="25">
        <v>8.3074565625647434</v>
      </c>
      <c r="J51" s="4"/>
      <c r="K51" s="73">
        <f t="shared" si="18"/>
        <v>-1.9518354342838426E-2</v>
      </c>
      <c r="L51" s="41">
        <f t="shared" si="19"/>
        <v>1.2871416498284547</v>
      </c>
      <c r="M51" s="41">
        <f t="shared" si="20"/>
        <v>0.90097753964818528</v>
      </c>
      <c r="N51" s="41">
        <f t="shared" si="21"/>
        <v>0.19804492070362945</v>
      </c>
      <c r="O51" s="42" t="str">
        <f t="shared" si="16"/>
        <v>No rechazo Ho</v>
      </c>
      <c r="P51" s="42" t="str">
        <f t="shared" si="17"/>
        <v>No Significancia</v>
      </c>
      <c r="Q51" s="83"/>
      <c r="R51" s="83"/>
      <c r="S51" s="83"/>
    </row>
    <row r="52" spans="1:46" ht="15.75" thickTop="1" x14ac:dyDescent="0.25">
      <c r="B52" s="67" t="s">
        <v>36</v>
      </c>
      <c r="C52" s="19" t="s">
        <v>15</v>
      </c>
      <c r="D52" s="57">
        <v>0.21011628921626849</v>
      </c>
      <c r="E52" s="20">
        <v>1.0890947096190928E-2</v>
      </c>
      <c r="F52" s="21">
        <v>5.1832949919371059</v>
      </c>
      <c r="G52" s="57">
        <v>0.18877531894778427</v>
      </c>
      <c r="H52" s="20">
        <v>9.6180044678789607E-3</v>
      </c>
      <c r="I52" s="21">
        <v>5.0949480692120162</v>
      </c>
      <c r="J52" s="4"/>
      <c r="K52" s="74">
        <f t="shared" si="18"/>
        <v>-2.1340970268484222E-2</v>
      </c>
      <c r="L52" s="40">
        <f t="shared" si="19"/>
        <v>1.4687597736493114</v>
      </c>
      <c r="M52" s="40">
        <f t="shared" si="20"/>
        <v>0.92905102081332058</v>
      </c>
      <c r="N52" s="40">
        <f t="shared" si="21"/>
        <v>0.14189795837335883</v>
      </c>
      <c r="O52" s="43" t="str">
        <f t="shared" si="16"/>
        <v>No rechazo Ho</v>
      </c>
      <c r="P52" s="43" t="str">
        <f t="shared" si="17"/>
        <v>No Significancia</v>
      </c>
      <c r="Q52" s="83"/>
      <c r="R52" s="83"/>
      <c r="S52" s="83"/>
    </row>
    <row r="53" spans="1:46" ht="15.75" thickBot="1" x14ac:dyDescent="0.3">
      <c r="B53" s="67" t="s">
        <v>36</v>
      </c>
      <c r="C53" s="23" t="s">
        <v>16</v>
      </c>
      <c r="D53" s="36">
        <v>0.11910128976191872</v>
      </c>
      <c r="E53" s="24">
        <v>2.2069371402953675E-2</v>
      </c>
      <c r="F53" s="25">
        <v>18.52991806139962</v>
      </c>
      <c r="G53" s="36">
        <v>8.5811221927037454E-2</v>
      </c>
      <c r="H53" s="24">
        <v>7.9036795460011283E-3</v>
      </c>
      <c r="I53" s="25">
        <v>9.2105430601155813</v>
      </c>
      <c r="J53" s="4"/>
      <c r="K53" s="73">
        <f t="shared" si="18"/>
        <v>-3.3290067834881268E-2</v>
      </c>
      <c r="L53" s="28">
        <f t="shared" si="19"/>
        <v>1.4201062288683455</v>
      </c>
      <c r="M53" s="28">
        <f t="shared" si="20"/>
        <v>0.92221162142002222</v>
      </c>
      <c r="N53" s="28">
        <f t="shared" si="21"/>
        <v>0.15557675715995556</v>
      </c>
      <c r="O53" s="22" t="str">
        <f t="shared" si="16"/>
        <v>No rechazo Ho</v>
      </c>
      <c r="P53" s="22" t="str">
        <f t="shared" si="17"/>
        <v>No Significancia</v>
      </c>
      <c r="Q53" s="83"/>
      <c r="R53" s="83"/>
      <c r="S53" s="83"/>
    </row>
    <row r="54" spans="1:46" ht="15.75" thickTop="1" x14ac:dyDescent="0.25">
      <c r="B54" s="67" t="s">
        <v>36</v>
      </c>
      <c r="C54" s="19" t="s">
        <v>17</v>
      </c>
      <c r="D54" s="57">
        <v>0.1585906371334205</v>
      </c>
      <c r="E54" s="20">
        <v>1.4550030591958822E-2</v>
      </c>
      <c r="F54" s="21">
        <v>9.17458360402326</v>
      </c>
      <c r="G54" s="57">
        <v>0.11676465940076751</v>
      </c>
      <c r="H54" s="20">
        <v>1.0458971276208078E-2</v>
      </c>
      <c r="I54" s="21">
        <v>8.9573089408072466</v>
      </c>
      <c r="J54" s="4"/>
      <c r="K54" s="74">
        <f t="shared" si="18"/>
        <v>-4.1825977732652994E-2</v>
      </c>
      <c r="L54" s="40">
        <f t="shared" si="19"/>
        <v>2.3341586161352095</v>
      </c>
      <c r="M54" s="40">
        <f t="shared" si="20"/>
        <v>0.99020629102027513</v>
      </c>
      <c r="N54" s="40">
        <f t="shared" si="21"/>
        <v>1.9587417959449738E-2</v>
      </c>
      <c r="O54" s="43" t="str">
        <f t="shared" si="16"/>
        <v>Rechazo Ho</v>
      </c>
      <c r="P54" s="43" t="str">
        <f t="shared" si="17"/>
        <v>Significancia</v>
      </c>
      <c r="Q54" s="83"/>
      <c r="R54" s="83"/>
      <c r="S54" s="83"/>
    </row>
    <row r="55" spans="1:46" ht="15.75" thickBot="1" x14ac:dyDescent="0.3">
      <c r="B55" s="67" t="s">
        <v>36</v>
      </c>
      <c r="C55" s="23" t="s">
        <v>18</v>
      </c>
      <c r="D55" s="36">
        <v>0.15243470620330249</v>
      </c>
      <c r="E55" s="24">
        <v>1.2305149121490123E-2</v>
      </c>
      <c r="F55" s="25">
        <v>8.0724064932291206</v>
      </c>
      <c r="G55" s="36">
        <v>0.11588901737121783</v>
      </c>
      <c r="H55" s="24">
        <v>9.1371282194840867E-3</v>
      </c>
      <c r="I55" s="25">
        <v>7.8843780254136329</v>
      </c>
      <c r="J55" s="4"/>
      <c r="K55" s="75">
        <f t="shared" si="18"/>
        <v>-3.6545688832084658E-2</v>
      </c>
      <c r="L55" s="28">
        <f t="shared" si="19"/>
        <v>2.3844659463739126</v>
      </c>
      <c r="M55" s="28">
        <f t="shared" si="20"/>
        <v>0.99144803454057784</v>
      </c>
      <c r="N55" s="28">
        <f t="shared" si="21"/>
        <v>1.7103930918844323E-2</v>
      </c>
      <c r="O55" s="22" t="str">
        <f t="shared" si="16"/>
        <v>Rechazo Ho</v>
      </c>
      <c r="P55" s="22" t="str">
        <f t="shared" si="17"/>
        <v>Significancia</v>
      </c>
      <c r="Q55" s="83"/>
      <c r="R55" s="83"/>
      <c r="S55" s="83"/>
    </row>
    <row r="56" spans="1:46" ht="15.75" thickTop="1" x14ac:dyDescent="0.25">
      <c r="B56" s="67" t="s">
        <v>36</v>
      </c>
      <c r="C56" s="19" t="s">
        <v>27</v>
      </c>
      <c r="D56" s="57">
        <v>0.17887824860426277</v>
      </c>
      <c r="E56" s="20">
        <v>7.908884253345811E-3</v>
      </c>
      <c r="F56" s="21">
        <v>4.4213784040578634</v>
      </c>
      <c r="G56" s="57">
        <v>0.13940867781686941</v>
      </c>
      <c r="H56" s="20">
        <v>1.1279419897982259E-2</v>
      </c>
      <c r="I56" s="21">
        <v>8.0909022842890561</v>
      </c>
      <c r="J56" s="4"/>
      <c r="K56" s="76">
        <f t="shared" si="18"/>
        <v>-3.9469570787393354E-2</v>
      </c>
      <c r="L56" s="44">
        <f t="shared" si="19"/>
        <v>2.8651148138983915</v>
      </c>
      <c r="M56" s="44">
        <f t="shared" si="20"/>
        <v>0.99791570964604148</v>
      </c>
      <c r="N56" s="44">
        <f t="shared" si="21"/>
        <v>4.1685807079170356E-3</v>
      </c>
      <c r="O56" s="45" t="str">
        <f t="shared" si="16"/>
        <v>Rechazo Ho</v>
      </c>
      <c r="P56" s="45" t="str">
        <f t="shared" si="17"/>
        <v>Significancia</v>
      </c>
      <c r="Q56" s="83"/>
      <c r="R56" s="83"/>
      <c r="S56" s="83"/>
    </row>
    <row r="57" spans="1:46" ht="15.75" thickBot="1" x14ac:dyDescent="0.3">
      <c r="B57" s="67" t="s">
        <v>36</v>
      </c>
      <c r="C57" s="23" t="s">
        <v>28</v>
      </c>
      <c r="D57" s="36">
        <v>0.21888026946832265</v>
      </c>
      <c r="E57" s="24">
        <v>7.5725873943871822E-3</v>
      </c>
      <c r="F57" s="25">
        <v>3.4596939289144659</v>
      </c>
      <c r="G57" s="36">
        <v>0.21501214877616323</v>
      </c>
      <c r="H57" s="24">
        <v>9.8275978942170619E-3</v>
      </c>
      <c r="I57" s="25">
        <v>4.5707174920836726</v>
      </c>
      <c r="J57" s="4"/>
      <c r="K57" s="77">
        <f t="shared" si="18"/>
        <v>-3.8681206921594158E-3</v>
      </c>
      <c r="L57" s="28">
        <f t="shared" si="19"/>
        <v>0.3117772074310593</v>
      </c>
      <c r="M57" s="28">
        <f t="shared" si="20"/>
        <v>0.62239507645930015</v>
      </c>
      <c r="N57" s="28">
        <f t="shared" si="21"/>
        <v>0.75520984708139971</v>
      </c>
      <c r="O57" s="22" t="str">
        <f t="shared" si="16"/>
        <v>No rechazo Ho</v>
      </c>
      <c r="P57" s="22" t="str">
        <f t="shared" si="17"/>
        <v>No Significancia</v>
      </c>
      <c r="Q57" s="83"/>
      <c r="R57" s="83"/>
      <c r="S57" s="83"/>
    </row>
    <row r="58" spans="1:46" ht="15.75" thickTop="1" x14ac:dyDescent="0.25">
      <c r="B58" s="67" t="s">
        <v>36</v>
      </c>
      <c r="C58" s="19" t="s">
        <v>29</v>
      </c>
      <c r="D58" s="57">
        <v>0.15406734714113199</v>
      </c>
      <c r="E58" s="20">
        <v>9.5668168044728431E-3</v>
      </c>
      <c r="F58" s="21">
        <v>6.2095031698762542</v>
      </c>
      <c r="G58" s="57">
        <v>0.13598060532449516</v>
      </c>
      <c r="H58" s="20">
        <v>1.4546313894555921E-2</v>
      </c>
      <c r="I58" s="21">
        <v>10.697344566045691</v>
      </c>
      <c r="J58" s="4"/>
      <c r="K58" s="76">
        <f t="shared" si="18"/>
        <v>-1.8086741816636831E-2</v>
      </c>
      <c r="L58" s="40">
        <f t="shared" si="19"/>
        <v>1.0388517924563707</v>
      </c>
      <c r="M58" s="40">
        <f t="shared" si="20"/>
        <v>0.85056316523801589</v>
      </c>
      <c r="N58" s="40">
        <f t="shared" si="21"/>
        <v>0.29887366952396821</v>
      </c>
      <c r="O58" s="43" t="str">
        <f t="shared" si="16"/>
        <v>No rechazo Ho</v>
      </c>
      <c r="P58" s="43" t="str">
        <f t="shared" si="17"/>
        <v>No Significancia</v>
      </c>
      <c r="Q58" s="83"/>
      <c r="R58" s="83"/>
      <c r="S58" s="83"/>
    </row>
    <row r="59" spans="1:46" ht="15.75" thickBot="1" x14ac:dyDescent="0.3">
      <c r="B59" s="67" t="s">
        <v>36</v>
      </c>
      <c r="C59" s="23" t="s">
        <v>30</v>
      </c>
      <c r="D59" s="36">
        <v>0.19760571431325916</v>
      </c>
      <c r="E59" s="24">
        <v>8.4821031268395609E-3</v>
      </c>
      <c r="F59" s="25">
        <v>4.2924381798965117</v>
      </c>
      <c r="G59" s="36">
        <v>0.13376064985240566</v>
      </c>
      <c r="H59" s="24">
        <v>7.7117346637999391E-3</v>
      </c>
      <c r="I59" s="25">
        <v>5.7653238619199527</v>
      </c>
      <c r="J59" s="4"/>
      <c r="K59" s="77">
        <f t="shared" si="18"/>
        <v>-6.3845064460853501E-2</v>
      </c>
      <c r="L59" s="28">
        <f t="shared" si="19"/>
        <v>5.5693136801324936</v>
      </c>
      <c r="M59" s="28">
        <f t="shared" si="20"/>
        <v>0.99999998721276473</v>
      </c>
      <c r="N59" s="28">
        <f t="shared" si="21"/>
        <v>2.5574470541300798E-8</v>
      </c>
      <c r="O59" s="22" t="str">
        <f t="shared" si="16"/>
        <v>Rechazo Ho</v>
      </c>
      <c r="P59" s="22" t="str">
        <f t="shared" si="17"/>
        <v>Significancia</v>
      </c>
      <c r="Q59" s="83"/>
      <c r="R59" s="83"/>
      <c r="S59" s="83"/>
    </row>
    <row r="60" spans="1:46" ht="15.75" thickTop="1" x14ac:dyDescent="0.25">
      <c r="B60" s="67" t="s">
        <v>36</v>
      </c>
      <c r="C60" s="19" t="s">
        <v>31</v>
      </c>
      <c r="D60" s="57">
        <v>0.28872893742516015</v>
      </c>
      <c r="E60" s="20">
        <v>1.2855505441195944E-2</v>
      </c>
      <c r="F60" s="21">
        <v>4.4524478757963601</v>
      </c>
      <c r="G60" s="57">
        <v>0.2515357273126419</v>
      </c>
      <c r="H60" s="20">
        <v>1.2725270335136648E-2</v>
      </c>
      <c r="I60" s="21">
        <v>5.0590309659351087</v>
      </c>
      <c r="J60" s="4"/>
      <c r="K60" s="76">
        <f t="shared" si="18"/>
        <v>-3.7193210112518249E-2</v>
      </c>
      <c r="L60" s="40">
        <f t="shared" si="19"/>
        <v>2.0561714377798728</v>
      </c>
      <c r="M60" s="40">
        <f t="shared" si="20"/>
        <v>0.98011700283279313</v>
      </c>
      <c r="N60" s="40">
        <f t="shared" si="21"/>
        <v>3.9765994334413746E-2</v>
      </c>
      <c r="O60" s="43" t="str">
        <f t="shared" si="16"/>
        <v>Rechazo Ho</v>
      </c>
      <c r="P60" s="43" t="str">
        <f t="shared" si="17"/>
        <v>Significancia</v>
      </c>
      <c r="Q60" s="83"/>
      <c r="R60" s="83"/>
      <c r="S60" s="83"/>
    </row>
    <row r="61" spans="1:46" s="47" customFormat="1" x14ac:dyDescent="0.25">
      <c r="A61" s="1"/>
      <c r="B61" s="67" t="s">
        <v>36</v>
      </c>
      <c r="C61" s="23" t="s">
        <v>32</v>
      </c>
      <c r="D61" s="36">
        <v>0.19180763859649574</v>
      </c>
      <c r="E61" s="24">
        <v>1.4307774837519775E-2</v>
      </c>
      <c r="F61" s="25">
        <v>7.4594395417269759</v>
      </c>
      <c r="G61" s="36">
        <v>0.10300886912468406</v>
      </c>
      <c r="H61" s="24">
        <v>1.2131996799918988E-2</v>
      </c>
      <c r="I61" s="25">
        <v>11.777623522139796</v>
      </c>
      <c r="J61" s="4"/>
      <c r="K61" s="77">
        <f t="shared" si="18"/>
        <v>-8.8798769471811687E-2</v>
      </c>
      <c r="L61" s="28">
        <f t="shared" si="19"/>
        <v>4.7336777766483245</v>
      </c>
      <c r="M61" s="28">
        <f t="shared" si="20"/>
        <v>0.99999889756166938</v>
      </c>
      <c r="N61" s="28">
        <f t="shared" si="21"/>
        <v>2.2048766612492443E-6</v>
      </c>
      <c r="O61" s="22" t="str">
        <f t="shared" si="16"/>
        <v>Rechazo Ho</v>
      </c>
      <c r="P61" s="22" t="str">
        <f t="shared" si="17"/>
        <v>Significancia</v>
      </c>
      <c r="Q61" s="83"/>
      <c r="R61" s="83"/>
      <c r="S61" s="83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 s="1"/>
      <c r="AN61" s="1"/>
      <c r="AO61" s="1"/>
      <c r="AP61" s="1"/>
      <c r="AQ61" s="1"/>
      <c r="AR61" s="1"/>
      <c r="AS61" s="1"/>
      <c r="AT61" s="1"/>
    </row>
    <row r="62" spans="1:46" ht="15.75" thickBot="1" x14ac:dyDescent="0.3">
      <c r="B62" s="67" t="s">
        <v>36</v>
      </c>
      <c r="C62" s="23" t="s">
        <v>25</v>
      </c>
      <c r="D62" s="36">
        <v>0.19991777849555234</v>
      </c>
      <c r="E62" s="24">
        <v>4.4344614674972031E-3</v>
      </c>
      <c r="F62" s="25">
        <v>2.2181426288687267</v>
      </c>
      <c r="G62" s="57">
        <v>0.17104904796361714</v>
      </c>
      <c r="H62" s="20">
        <v>4.4017426137526331E-3</v>
      </c>
      <c r="I62" s="21">
        <v>2.5733803643788198</v>
      </c>
      <c r="J62" s="22"/>
      <c r="K62" s="37">
        <f t="shared" si="18"/>
        <v>-2.8868730531935199E-2</v>
      </c>
      <c r="L62" s="27">
        <f t="shared" si="19"/>
        <v>4.6203403622961794</v>
      </c>
      <c r="M62" s="41">
        <f t="shared" si="20"/>
        <v>0.99999808444486593</v>
      </c>
      <c r="N62" s="41">
        <f t="shared" si="21"/>
        <v>3.8311102681376497E-6</v>
      </c>
      <c r="O62" s="26" t="str">
        <f t="shared" si="16"/>
        <v>Rechazo Ho</v>
      </c>
      <c r="P62" s="26" t="str">
        <f t="shared" si="17"/>
        <v>Significancia</v>
      </c>
      <c r="Q62" s="83"/>
      <c r="R62" s="83"/>
      <c r="S62" s="83"/>
    </row>
    <row r="63" spans="1:46" ht="16.5" thickTop="1" thickBot="1" x14ac:dyDescent="0.3">
      <c r="B63" s="68" t="s">
        <v>36</v>
      </c>
      <c r="C63" s="19" t="s">
        <v>26</v>
      </c>
      <c r="D63" s="57">
        <v>0.19593035483018656</v>
      </c>
      <c r="E63" s="20">
        <v>4.8788582399523816E-3</v>
      </c>
      <c r="F63" s="21">
        <v>2.4900982005472825</v>
      </c>
      <c r="G63" s="36">
        <v>0.15443470764907788</v>
      </c>
      <c r="H63" s="24">
        <v>4.9193444560379409E-3</v>
      </c>
      <c r="I63" s="25">
        <v>3.1853878774557414</v>
      </c>
      <c r="J63" s="22"/>
      <c r="K63" s="72">
        <f t="shared" si="18"/>
        <v>-4.149564718110868E-2</v>
      </c>
      <c r="L63" s="39">
        <f t="shared" si="19"/>
        <v>5.9891806572284381</v>
      </c>
      <c r="M63" s="59">
        <f t="shared" si="20"/>
        <v>0.99999999894549607</v>
      </c>
      <c r="N63" s="59">
        <f t="shared" si="21"/>
        <v>2.1090078572427728E-9</v>
      </c>
      <c r="O63" s="38" t="str">
        <f t="shared" si="16"/>
        <v>Rechazo Ho</v>
      </c>
      <c r="P63" s="38" t="str">
        <f t="shared" si="17"/>
        <v>Significancia</v>
      </c>
      <c r="Q63" s="83"/>
      <c r="R63" s="83"/>
      <c r="S63" s="83"/>
    </row>
    <row r="64" spans="1:46" ht="15.75" thickTop="1" x14ac:dyDescent="0.25">
      <c r="B64" s="66" t="s">
        <v>40</v>
      </c>
      <c r="C64" s="19" t="s">
        <v>11</v>
      </c>
      <c r="D64" s="57">
        <v>0.24128717836555749</v>
      </c>
      <c r="E64" s="20">
        <v>3.8267673529862665E-3</v>
      </c>
      <c r="F64" s="21">
        <v>1.5859803985061305</v>
      </c>
      <c r="G64" s="57">
        <v>0.28854231612861414</v>
      </c>
      <c r="H64" s="20">
        <v>4.2904398062073813E-3</v>
      </c>
      <c r="I64" s="21">
        <v>1.4869360805626068</v>
      </c>
      <c r="J64" s="22"/>
      <c r="K64" s="32">
        <f>+G64-D64</f>
        <v>4.7255137763056648E-2</v>
      </c>
      <c r="L64" s="33">
        <f t="shared" ref="L64" si="22">ABS(K64/SQRT(E64*E64+H64*H64))</f>
        <v>8.2195873735596727</v>
      </c>
      <c r="M64" s="34">
        <f>NORMSDIST(L64)</f>
        <v>0.99999999999999989</v>
      </c>
      <c r="N64" s="34">
        <f>+(1-M64)*2</f>
        <v>2.2204460492503131E-16</v>
      </c>
      <c r="O64" s="35" t="str">
        <f>IF(N64&lt;0.05,"Rechazo Ho", "No rechazo Ho")</f>
        <v>Rechazo Ho</v>
      </c>
      <c r="P64" s="35" t="str">
        <f>IF(N64&lt;0.05,"Significancia", "No Significancia")</f>
        <v>Significancia</v>
      </c>
      <c r="Q64" s="83"/>
      <c r="R64" s="83"/>
      <c r="S64" s="83"/>
    </row>
    <row r="65" spans="1:46" ht="15.75" thickBot="1" x14ac:dyDescent="0.3">
      <c r="B65" s="67" t="s">
        <v>40</v>
      </c>
      <c r="C65" s="23" t="s">
        <v>12</v>
      </c>
      <c r="D65" s="36">
        <v>0.20260515148024405</v>
      </c>
      <c r="E65" s="24">
        <v>4.3162260206271418E-3</v>
      </c>
      <c r="F65" s="25">
        <v>2.1303634133152904</v>
      </c>
      <c r="G65" s="36">
        <v>0.24217931906805104</v>
      </c>
      <c r="H65" s="24">
        <v>4.9860070077364068E-3</v>
      </c>
      <c r="I65" s="25">
        <v>2.0588079225441076</v>
      </c>
      <c r="J65" s="22"/>
      <c r="K65" s="37">
        <f>+G65-D65</f>
        <v>3.9574167587806991E-2</v>
      </c>
      <c r="L65" s="27">
        <f>ABS(K65/SQRT(E65*E65+H65*H65))</f>
        <v>6.0009045718675118</v>
      </c>
      <c r="M65" s="28">
        <f>NORMSDIST(L65)</f>
        <v>0.99999999901889358</v>
      </c>
      <c r="N65" s="28">
        <f>+(1-M65)*2</f>
        <v>1.9622128366592051E-9</v>
      </c>
      <c r="O65" s="26" t="str">
        <f t="shared" ref="O65:O79" si="23">IF(N65&lt;0.05,"Rechazo Ho", "No rechazo Ho")</f>
        <v>Rechazo Ho</v>
      </c>
      <c r="P65" s="26" t="str">
        <f t="shared" ref="P65:P79" si="24">IF(N65&lt;0.05,"Significancia", "No Significancia")</f>
        <v>Significancia</v>
      </c>
      <c r="Q65" s="83"/>
      <c r="R65" s="83"/>
      <c r="S65" s="83"/>
    </row>
    <row r="66" spans="1:46" ht="15.75" thickTop="1" x14ac:dyDescent="0.25">
      <c r="B66" s="67" t="s">
        <v>40</v>
      </c>
      <c r="C66" s="19" t="s">
        <v>13</v>
      </c>
      <c r="D66" s="57">
        <v>0.32306175102967161</v>
      </c>
      <c r="E66" s="20">
        <v>7.0424331083062753E-3</v>
      </c>
      <c r="F66" s="21">
        <v>2.1799030946438047</v>
      </c>
      <c r="G66" s="57">
        <v>0.3828042448284823</v>
      </c>
      <c r="H66" s="20">
        <v>8.5734364869061077E-3</v>
      </c>
      <c r="I66" s="21">
        <v>2.2396398688701811</v>
      </c>
      <c r="J66" s="22"/>
      <c r="K66" s="72">
        <f t="shared" ref="K66:K79" si="25">+G66-D66</f>
        <v>5.9742493798810692E-2</v>
      </c>
      <c r="L66" s="39">
        <f t="shared" ref="L66:L79" si="26">ABS(K66/SQRT(E66*E66+H66*H66))</f>
        <v>5.384617892472356</v>
      </c>
      <c r="M66" s="40">
        <f t="shared" ref="M66:M79" si="27">NORMSDIST(L66)</f>
        <v>0.99999996370064614</v>
      </c>
      <c r="N66" s="40">
        <f t="shared" ref="N66:N79" si="28">+(1-M66)*2</f>
        <v>7.2598707712145938E-8</v>
      </c>
      <c r="O66" s="38" t="str">
        <f t="shared" si="23"/>
        <v>Rechazo Ho</v>
      </c>
      <c r="P66" s="38" t="str">
        <f t="shared" si="24"/>
        <v>Significancia</v>
      </c>
      <c r="Q66" s="83"/>
      <c r="R66" s="83"/>
      <c r="S66" s="83"/>
    </row>
    <row r="67" spans="1:46" ht="15.75" thickBot="1" x14ac:dyDescent="0.3">
      <c r="B67" s="67" t="s">
        <v>40</v>
      </c>
      <c r="C67" s="23" t="s">
        <v>14</v>
      </c>
      <c r="D67" s="36">
        <v>0.14714717858407458</v>
      </c>
      <c r="E67" s="24">
        <v>1.0672943896223995E-2</v>
      </c>
      <c r="F67" s="25">
        <v>7.2532439961979032</v>
      </c>
      <c r="G67" s="36">
        <v>0.20956349796340304</v>
      </c>
      <c r="H67" s="24">
        <v>1.0442459703662525E-2</v>
      </c>
      <c r="I67" s="25">
        <v>4.9829573399686886</v>
      </c>
      <c r="J67" s="4"/>
      <c r="K67" s="73">
        <f t="shared" si="25"/>
        <v>6.2416319379328455E-2</v>
      </c>
      <c r="L67" s="41">
        <f t="shared" si="26"/>
        <v>4.1801117783002244</v>
      </c>
      <c r="M67" s="41">
        <f t="shared" si="27"/>
        <v>0.99998543170800636</v>
      </c>
      <c r="N67" s="41">
        <f t="shared" si="28"/>
        <v>2.9136583987288134E-5</v>
      </c>
      <c r="O67" s="42" t="str">
        <f t="shared" si="23"/>
        <v>Rechazo Ho</v>
      </c>
      <c r="P67" s="42" t="str">
        <f t="shared" si="24"/>
        <v>Significancia</v>
      </c>
      <c r="Q67" s="83"/>
      <c r="R67" s="83"/>
      <c r="S67" s="83"/>
    </row>
    <row r="68" spans="1:46" ht="15.75" thickTop="1" x14ac:dyDescent="0.25">
      <c r="B68" s="67" t="s">
        <v>40</v>
      </c>
      <c r="C68" s="19" t="s">
        <v>15</v>
      </c>
      <c r="D68" s="57">
        <v>0.19423566115983718</v>
      </c>
      <c r="E68" s="20">
        <v>1.100469381944647E-2</v>
      </c>
      <c r="F68" s="21">
        <v>5.6656402607709975</v>
      </c>
      <c r="G68" s="57">
        <v>0.20338764219318856</v>
      </c>
      <c r="H68" s="20">
        <v>9.1807805833281787E-3</v>
      </c>
      <c r="I68" s="21">
        <v>4.5139323531799329</v>
      </c>
      <c r="J68" s="4"/>
      <c r="K68" s="74">
        <f t="shared" si="25"/>
        <v>9.1519810333513807E-3</v>
      </c>
      <c r="L68" s="40">
        <f t="shared" si="26"/>
        <v>0.63859489841638051</v>
      </c>
      <c r="M68" s="40">
        <f t="shared" si="27"/>
        <v>0.73845674952629436</v>
      </c>
      <c r="N68" s="40">
        <f t="shared" si="28"/>
        <v>0.52308650094741127</v>
      </c>
      <c r="O68" s="43" t="str">
        <f t="shared" si="23"/>
        <v>No rechazo Ho</v>
      </c>
      <c r="P68" s="43" t="str">
        <f t="shared" si="24"/>
        <v>No Significancia</v>
      </c>
      <c r="Q68" s="83"/>
      <c r="R68" s="83"/>
      <c r="S68" s="83"/>
    </row>
    <row r="69" spans="1:46" ht="15.75" thickBot="1" x14ac:dyDescent="0.3">
      <c r="B69" s="67" t="s">
        <v>40</v>
      </c>
      <c r="C69" s="23" t="s">
        <v>16</v>
      </c>
      <c r="D69" s="36">
        <v>0.17848838055022045</v>
      </c>
      <c r="E69" s="24">
        <v>2.0530040515706147E-2</v>
      </c>
      <c r="F69" s="25">
        <v>11.502171991486977</v>
      </c>
      <c r="G69" s="36">
        <v>0.19533590871416612</v>
      </c>
      <c r="H69" s="24">
        <v>1.4611305033601016E-2</v>
      </c>
      <c r="I69" s="25">
        <v>7.4800916686453442</v>
      </c>
      <c r="J69" s="4"/>
      <c r="K69" s="73">
        <f t="shared" si="25"/>
        <v>1.6847528163945663E-2</v>
      </c>
      <c r="L69" s="28">
        <f t="shared" si="26"/>
        <v>0.66858808174774664</v>
      </c>
      <c r="M69" s="28">
        <f t="shared" si="27"/>
        <v>0.74812086134246136</v>
      </c>
      <c r="N69" s="28">
        <f t="shared" si="28"/>
        <v>0.50375827731507727</v>
      </c>
      <c r="O69" s="22" t="str">
        <f t="shared" si="23"/>
        <v>No rechazo Ho</v>
      </c>
      <c r="P69" s="22" t="str">
        <f t="shared" si="24"/>
        <v>No Significancia</v>
      </c>
      <c r="Q69" s="83"/>
      <c r="R69" s="83"/>
      <c r="S69" s="83"/>
    </row>
    <row r="70" spans="1:46" ht="15.75" thickTop="1" x14ac:dyDescent="0.25">
      <c r="B70" s="67" t="s">
        <v>40</v>
      </c>
      <c r="C70" s="19" t="s">
        <v>17</v>
      </c>
      <c r="D70" s="57">
        <v>0.22092567939481814</v>
      </c>
      <c r="E70" s="20">
        <v>2.3160798097951265E-2</v>
      </c>
      <c r="F70" s="21">
        <v>10.483524668293724</v>
      </c>
      <c r="G70" s="57">
        <v>0.24131401391986415</v>
      </c>
      <c r="H70" s="20">
        <v>1.5297689646982613E-2</v>
      </c>
      <c r="I70" s="21">
        <v>6.3393291580913695</v>
      </c>
      <c r="J70" s="4"/>
      <c r="K70" s="74">
        <f t="shared" si="25"/>
        <v>2.0388334525046015E-2</v>
      </c>
      <c r="L70" s="40">
        <f t="shared" si="26"/>
        <v>0.73453384313377856</v>
      </c>
      <c r="M70" s="40">
        <f t="shared" si="27"/>
        <v>0.76868827915142379</v>
      </c>
      <c r="N70" s="40">
        <f t="shared" si="28"/>
        <v>0.46262344169715242</v>
      </c>
      <c r="O70" s="43" t="str">
        <f t="shared" si="23"/>
        <v>No rechazo Ho</v>
      </c>
      <c r="P70" s="43" t="str">
        <f t="shared" si="24"/>
        <v>No Significancia</v>
      </c>
      <c r="Q70" s="83"/>
      <c r="R70" s="83"/>
      <c r="S70" s="83"/>
    </row>
    <row r="71" spans="1:46" ht="15.75" thickBot="1" x14ac:dyDescent="0.3">
      <c r="B71" s="67" t="s">
        <v>40</v>
      </c>
      <c r="C71" s="23" t="s">
        <v>18</v>
      </c>
      <c r="D71" s="36">
        <v>0.1679764062908819</v>
      </c>
      <c r="E71" s="24">
        <v>1.2802388368179906E-2</v>
      </c>
      <c r="F71" s="25">
        <v>7.6215396262319279</v>
      </c>
      <c r="G71" s="36">
        <v>0.24465338941921899</v>
      </c>
      <c r="H71" s="24">
        <v>1.5291335249285774E-2</v>
      </c>
      <c r="I71" s="25">
        <v>6.250203721103464</v>
      </c>
      <c r="J71" s="4"/>
      <c r="K71" s="75">
        <f t="shared" si="25"/>
        <v>7.6676983128337095E-2</v>
      </c>
      <c r="L71" s="28">
        <f t="shared" si="26"/>
        <v>3.8447931644268123</v>
      </c>
      <c r="M71" s="28">
        <f t="shared" si="27"/>
        <v>0.99993967291823271</v>
      </c>
      <c r="N71" s="28">
        <f t="shared" si="28"/>
        <v>1.2065416353457259E-4</v>
      </c>
      <c r="O71" s="22" t="str">
        <f t="shared" si="23"/>
        <v>Rechazo Ho</v>
      </c>
      <c r="P71" s="22" t="str">
        <f t="shared" si="24"/>
        <v>Significancia</v>
      </c>
      <c r="Q71" s="83"/>
      <c r="R71" s="83"/>
      <c r="S71" s="83"/>
    </row>
    <row r="72" spans="1:46" ht="15.75" thickTop="1" x14ac:dyDescent="0.25">
      <c r="B72" s="67" t="s">
        <v>40</v>
      </c>
      <c r="C72" s="19" t="s">
        <v>27</v>
      </c>
      <c r="D72" s="57">
        <v>0.22694867869570881</v>
      </c>
      <c r="E72" s="20">
        <v>7.2156981284907194E-3</v>
      </c>
      <c r="F72" s="21">
        <v>3.1794404664349143</v>
      </c>
      <c r="G72" s="57">
        <v>0.2598248109755818</v>
      </c>
      <c r="H72" s="20">
        <v>1.2479257669964293E-2</v>
      </c>
      <c r="I72" s="21">
        <v>4.802950735577399</v>
      </c>
      <c r="J72" s="4"/>
      <c r="K72" s="76">
        <f t="shared" si="25"/>
        <v>3.2876132279872988E-2</v>
      </c>
      <c r="L72" s="44">
        <f t="shared" si="26"/>
        <v>2.2806563909209165</v>
      </c>
      <c r="M72" s="44">
        <f t="shared" si="27"/>
        <v>0.98871560620219134</v>
      </c>
      <c r="N72" s="44">
        <f t="shared" si="28"/>
        <v>2.2568787595617312E-2</v>
      </c>
      <c r="O72" s="45" t="str">
        <f t="shared" si="23"/>
        <v>Rechazo Ho</v>
      </c>
      <c r="P72" s="45" t="str">
        <f t="shared" si="24"/>
        <v>Significancia</v>
      </c>
      <c r="Q72" s="83"/>
      <c r="R72" s="83"/>
      <c r="S72" s="83"/>
    </row>
    <row r="73" spans="1:46" ht="15.75" thickBot="1" x14ac:dyDescent="0.3">
      <c r="B73" s="67" t="s">
        <v>40</v>
      </c>
      <c r="C73" s="23" t="s">
        <v>28</v>
      </c>
      <c r="D73" s="36">
        <v>0.22582656341660667</v>
      </c>
      <c r="E73" s="24">
        <v>7.9231916474951959E-3</v>
      </c>
      <c r="F73" s="25">
        <v>3.5085295226666617</v>
      </c>
      <c r="G73" s="36">
        <v>0.28114660616072468</v>
      </c>
      <c r="H73" s="24">
        <v>1.0431796775841424E-2</v>
      </c>
      <c r="I73" s="25">
        <v>3.710447342152094</v>
      </c>
      <c r="J73" s="4"/>
      <c r="K73" s="77">
        <f t="shared" si="25"/>
        <v>5.5320042744118003E-2</v>
      </c>
      <c r="L73" s="28">
        <f t="shared" si="26"/>
        <v>4.223035069424526</v>
      </c>
      <c r="M73" s="28">
        <f t="shared" si="27"/>
        <v>0.9999879482851286</v>
      </c>
      <c r="N73" s="28">
        <f t="shared" si="28"/>
        <v>2.4103429742794447E-5</v>
      </c>
      <c r="O73" s="22" t="str">
        <f t="shared" si="23"/>
        <v>Rechazo Ho</v>
      </c>
      <c r="P73" s="22" t="str">
        <f t="shared" si="24"/>
        <v>Significancia</v>
      </c>
      <c r="Q73" s="83"/>
      <c r="R73" s="83"/>
      <c r="S73" s="83"/>
    </row>
    <row r="74" spans="1:46" ht="15.75" thickTop="1" x14ac:dyDescent="0.25">
      <c r="B74" s="67" t="s">
        <v>40</v>
      </c>
      <c r="C74" s="19" t="s">
        <v>29</v>
      </c>
      <c r="D74" s="57">
        <v>0.21164554766661628</v>
      </c>
      <c r="E74" s="20">
        <v>8.6353166695357191E-3</v>
      </c>
      <c r="F74" s="21">
        <v>4.0800842563142679</v>
      </c>
      <c r="G74" s="57">
        <v>0.30070047707225389</v>
      </c>
      <c r="H74" s="20">
        <v>2.1523212042136329E-2</v>
      </c>
      <c r="I74" s="21">
        <v>7.1576913517714909</v>
      </c>
      <c r="J74" s="4"/>
      <c r="K74" s="76">
        <f t="shared" si="25"/>
        <v>8.9054929405637612E-2</v>
      </c>
      <c r="L74" s="40">
        <f t="shared" si="26"/>
        <v>3.8400825391697038</v>
      </c>
      <c r="M74" s="40">
        <f t="shared" si="27"/>
        <v>0.99993850352407621</v>
      </c>
      <c r="N74" s="40">
        <f t="shared" si="28"/>
        <v>1.2299295184758918E-4</v>
      </c>
      <c r="O74" s="43" t="str">
        <f t="shared" si="23"/>
        <v>Rechazo Ho</v>
      </c>
      <c r="P74" s="43" t="str">
        <f t="shared" si="24"/>
        <v>Significancia</v>
      </c>
      <c r="Q74" s="83"/>
      <c r="R74" s="83"/>
      <c r="S74" s="83"/>
    </row>
    <row r="75" spans="1:46" s="47" customFormat="1" ht="15.75" thickBot="1" x14ac:dyDescent="0.3">
      <c r="A75" s="1"/>
      <c r="B75" s="67" t="s">
        <v>40</v>
      </c>
      <c r="C75" s="23" t="s">
        <v>30</v>
      </c>
      <c r="D75" s="36">
        <v>0.32870523490704956</v>
      </c>
      <c r="E75" s="24">
        <v>9.3536910465559561E-3</v>
      </c>
      <c r="F75" s="25">
        <v>2.845616696430457</v>
      </c>
      <c r="G75" s="36">
        <v>0.37071082288319102</v>
      </c>
      <c r="H75" s="24">
        <v>1.1100510050655351E-2</v>
      </c>
      <c r="I75" s="25">
        <v>2.994385209560785</v>
      </c>
      <c r="J75" s="4"/>
      <c r="K75" s="77">
        <f t="shared" si="25"/>
        <v>4.2005587976141456E-2</v>
      </c>
      <c r="L75" s="28">
        <f t="shared" si="26"/>
        <v>2.8937535935583987</v>
      </c>
      <c r="M75" s="28">
        <f t="shared" si="27"/>
        <v>0.99809666619759418</v>
      </c>
      <c r="N75" s="28">
        <f t="shared" si="28"/>
        <v>3.806667604811631E-3</v>
      </c>
      <c r="O75" s="22" t="str">
        <f t="shared" si="23"/>
        <v>Rechazo Ho</v>
      </c>
      <c r="P75" s="22" t="str">
        <f t="shared" si="24"/>
        <v>Significancia</v>
      </c>
      <c r="Q75" s="83"/>
      <c r="R75" s="83"/>
      <c r="S75" s="83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 s="1"/>
      <c r="AN75" s="1"/>
      <c r="AO75" s="1"/>
      <c r="AP75" s="1"/>
      <c r="AQ75" s="1"/>
      <c r="AR75" s="1"/>
      <c r="AS75" s="1"/>
      <c r="AT75" s="1"/>
    </row>
    <row r="76" spans="1:46" ht="15.75" thickTop="1" x14ac:dyDescent="0.25">
      <c r="B76" s="67" t="s">
        <v>40</v>
      </c>
      <c r="C76" s="19" t="s">
        <v>31</v>
      </c>
      <c r="D76" s="57">
        <v>0.31905246496252526</v>
      </c>
      <c r="E76" s="20">
        <v>1.3548321743280444E-2</v>
      </c>
      <c r="F76" s="21">
        <v>4.2464244069926815</v>
      </c>
      <c r="G76" s="57">
        <v>0.40392639716196777</v>
      </c>
      <c r="H76" s="20">
        <v>1.675678997532732E-2</v>
      </c>
      <c r="I76" s="21">
        <v>4.1484760820442554</v>
      </c>
      <c r="J76" s="4"/>
      <c r="K76" s="76">
        <f t="shared" si="25"/>
        <v>8.4873932199442503E-2</v>
      </c>
      <c r="L76" s="40">
        <f t="shared" si="26"/>
        <v>3.9387007551070927</v>
      </c>
      <c r="M76" s="40">
        <f t="shared" si="27"/>
        <v>0.99995903798475239</v>
      </c>
      <c r="N76" s="40">
        <f t="shared" si="28"/>
        <v>8.192403049522845E-5</v>
      </c>
      <c r="O76" s="43" t="str">
        <f t="shared" si="23"/>
        <v>Rechazo Ho</v>
      </c>
      <c r="P76" s="43" t="str">
        <f t="shared" si="24"/>
        <v>Significancia</v>
      </c>
      <c r="Q76" s="83"/>
      <c r="R76" s="83"/>
      <c r="S76" s="83"/>
    </row>
    <row r="77" spans="1:46" x14ac:dyDescent="0.25">
      <c r="B77" s="67" t="s">
        <v>40</v>
      </c>
      <c r="C77" s="23" t="s">
        <v>32</v>
      </c>
      <c r="D77" s="36">
        <v>0.30662265783135512</v>
      </c>
      <c r="E77" s="24">
        <v>9.7649511142004763E-3</v>
      </c>
      <c r="F77" s="25">
        <v>3.1846802135448438</v>
      </c>
      <c r="G77" s="36">
        <v>0.38378098652281939</v>
      </c>
      <c r="H77" s="24">
        <v>1.6526459092594412E-2</v>
      </c>
      <c r="I77" s="25">
        <v>4.3062214317414496</v>
      </c>
      <c r="J77" s="4"/>
      <c r="K77" s="77">
        <f t="shared" si="25"/>
        <v>7.7158328691464273E-2</v>
      </c>
      <c r="L77" s="28">
        <f t="shared" si="26"/>
        <v>4.019545594110955</v>
      </c>
      <c r="M77" s="28">
        <f t="shared" si="27"/>
        <v>0.99997084475152331</v>
      </c>
      <c r="N77" s="28">
        <f t="shared" si="28"/>
        <v>5.8310496953373203E-5</v>
      </c>
      <c r="O77" s="22" t="str">
        <f t="shared" si="23"/>
        <v>Rechazo Ho</v>
      </c>
      <c r="P77" s="22" t="str">
        <f t="shared" si="24"/>
        <v>Significancia</v>
      </c>
      <c r="Q77" s="83"/>
      <c r="R77" s="83"/>
      <c r="S77" s="83"/>
    </row>
    <row r="78" spans="1:46" ht="15.75" thickBot="1" x14ac:dyDescent="0.3">
      <c r="A78" s="2"/>
      <c r="B78" s="67" t="s">
        <v>40</v>
      </c>
      <c r="C78" s="23" t="s">
        <v>25</v>
      </c>
      <c r="D78" s="36">
        <v>0.22298899256572277</v>
      </c>
      <c r="E78" s="24">
        <v>4.6080001002003559E-3</v>
      </c>
      <c r="F78" s="25">
        <v>2.0664697603143862</v>
      </c>
      <c r="G78" s="57">
        <v>0.27896405281755382</v>
      </c>
      <c r="H78" s="20">
        <v>5.7552862219863261E-3</v>
      </c>
      <c r="I78" s="21">
        <v>2.0630924177712457</v>
      </c>
      <c r="J78" s="22"/>
      <c r="K78" s="37">
        <f t="shared" si="25"/>
        <v>5.5975060251831049E-2</v>
      </c>
      <c r="L78" s="27">
        <f t="shared" si="26"/>
        <v>7.5921869236388133</v>
      </c>
      <c r="M78" s="41">
        <f t="shared" si="27"/>
        <v>0.99999999999998423</v>
      </c>
      <c r="N78" s="41">
        <f t="shared" si="28"/>
        <v>3.1530333899354446E-14</v>
      </c>
      <c r="O78" s="26" t="str">
        <f t="shared" si="23"/>
        <v>Rechazo Ho</v>
      </c>
      <c r="P78" s="26" t="str">
        <f t="shared" si="24"/>
        <v>Significancia</v>
      </c>
      <c r="Q78" s="83"/>
      <c r="R78" s="83"/>
      <c r="S78" s="83"/>
      <c r="AM78" s="2"/>
      <c r="AN78" s="2"/>
      <c r="AO78" s="2"/>
      <c r="AP78" s="2"/>
      <c r="AQ78" s="2"/>
      <c r="AR78" s="2"/>
      <c r="AS78" s="2"/>
      <c r="AT78" s="2"/>
    </row>
    <row r="79" spans="1:46" ht="16.5" thickTop="1" thickBot="1" x14ac:dyDescent="0.3">
      <c r="A79" s="2"/>
      <c r="B79" s="68" t="s">
        <v>40</v>
      </c>
      <c r="C79" s="19" t="s">
        <v>26</v>
      </c>
      <c r="D79" s="57">
        <v>0.26625733198080359</v>
      </c>
      <c r="E79" s="20">
        <v>5.624710999844071E-3</v>
      </c>
      <c r="F79" s="21">
        <v>2.1125093374891915</v>
      </c>
      <c r="G79" s="36">
        <v>0.30199942793902712</v>
      </c>
      <c r="H79" s="24">
        <v>7.0163929254632726E-3</v>
      </c>
      <c r="I79" s="25">
        <v>2.3233133166331239</v>
      </c>
      <c r="J79" s="22"/>
      <c r="K79" s="72">
        <f t="shared" si="25"/>
        <v>3.574209595822353E-2</v>
      </c>
      <c r="L79" s="39">
        <f t="shared" si="26"/>
        <v>3.9746049135003152</v>
      </c>
      <c r="M79" s="59">
        <f t="shared" si="27"/>
        <v>0.99996475190892187</v>
      </c>
      <c r="N79" s="59">
        <f t="shared" si="28"/>
        <v>7.0496182156265519E-5</v>
      </c>
      <c r="O79" s="38" t="str">
        <f t="shared" si="23"/>
        <v>Rechazo Ho</v>
      </c>
      <c r="P79" s="38" t="str">
        <f t="shared" si="24"/>
        <v>Significancia</v>
      </c>
      <c r="Q79" s="83"/>
      <c r="R79" s="83"/>
      <c r="S79" s="83"/>
      <c r="AM79" s="2"/>
      <c r="AN79" s="2"/>
      <c r="AO79" s="2"/>
      <c r="AP79" s="2"/>
      <c r="AQ79" s="2"/>
      <c r="AR79" s="2"/>
      <c r="AS79" s="2"/>
      <c r="AT79" s="2"/>
    </row>
    <row r="80" spans="1:46" ht="15.75" thickTop="1" x14ac:dyDescent="0.25">
      <c r="A80" s="2"/>
      <c r="B80" s="69" t="s">
        <v>41</v>
      </c>
      <c r="C80" s="19" t="s">
        <v>11</v>
      </c>
      <c r="D80" s="57">
        <v>9.0004177011995298E-2</v>
      </c>
      <c r="E80" s="20">
        <v>3.1074156046330351E-3</v>
      </c>
      <c r="F80" s="21">
        <v>3.4525237692233937</v>
      </c>
      <c r="G80" s="57">
        <v>0.10006927643504003</v>
      </c>
      <c r="H80" s="20">
        <v>5.1636243814528384E-3</v>
      </c>
      <c r="I80" s="21">
        <v>5.1600496829861706</v>
      </c>
      <c r="J80" s="22"/>
      <c r="K80" s="32">
        <f>+G80-D80</f>
        <v>1.0065099423044732E-2</v>
      </c>
      <c r="L80" s="33">
        <f t="shared" ref="L80" si="29">ABS(K80/SQRT(E80*E80+H80*H80))</f>
        <v>1.670132157273744</v>
      </c>
      <c r="M80" s="34">
        <f>NORMSDIST(L80)</f>
        <v>0.9525533904749347</v>
      </c>
      <c r="N80" s="34">
        <f>+(1-M80)*2</f>
        <v>9.4893219050130595E-2</v>
      </c>
      <c r="O80" s="35" t="str">
        <f>IF(N80&lt;0.05,"Rechazo Ho", "No rechazo Ho")</f>
        <v>No rechazo Ho</v>
      </c>
      <c r="P80" s="35" t="str">
        <f>IF(N80&lt;0.05,"Significancia", "No Significancia")</f>
        <v>No Significancia</v>
      </c>
      <c r="Q80" s="83"/>
      <c r="R80" s="83"/>
      <c r="S80" s="83"/>
      <c r="AM80" s="2"/>
      <c r="AN80" s="2"/>
      <c r="AO80" s="2"/>
      <c r="AP80" s="2"/>
      <c r="AQ80" s="2"/>
      <c r="AR80" s="2"/>
      <c r="AS80" s="2"/>
      <c r="AT80" s="2"/>
    </row>
    <row r="81" spans="1:46" ht="15.75" thickBot="1" x14ac:dyDescent="0.3">
      <c r="A81" s="2"/>
      <c r="B81" s="70" t="s">
        <v>41</v>
      </c>
      <c r="C81" s="23" t="s">
        <v>12</v>
      </c>
      <c r="D81" s="36">
        <v>4.9378781052994855E-2</v>
      </c>
      <c r="E81" s="24">
        <v>2.1810985911961851E-3</v>
      </c>
      <c r="F81" s="25">
        <v>4.4170766160779902</v>
      </c>
      <c r="G81" s="36">
        <v>4.7758655021011537E-2</v>
      </c>
      <c r="H81" s="24">
        <v>2.6313910513886076E-3</v>
      </c>
      <c r="I81" s="25">
        <v>5.509767915848804</v>
      </c>
      <c r="J81" s="22"/>
      <c r="K81" s="37">
        <f>+G81-D81</f>
        <v>-1.6201260319833183E-3</v>
      </c>
      <c r="L81" s="27">
        <f>ABS(K81/SQRT(E81*E81+H81*H81))</f>
        <v>0.47402491380205447</v>
      </c>
      <c r="M81" s="28">
        <f>NORMSDIST(L81)</f>
        <v>0.68225892938896382</v>
      </c>
      <c r="N81" s="28">
        <f>+(1-M81)*2</f>
        <v>0.63548214122207236</v>
      </c>
      <c r="O81" s="26" t="str">
        <f t="shared" ref="O81:O95" si="30">IF(N81&lt;0.05,"Rechazo Ho", "No rechazo Ho")</f>
        <v>No rechazo Ho</v>
      </c>
      <c r="P81" s="26" t="str">
        <f t="shared" ref="P81:P95" si="31">IF(N81&lt;0.05,"Significancia", "No Significancia")</f>
        <v>No Significancia</v>
      </c>
      <c r="Q81" s="83"/>
      <c r="R81" s="83"/>
      <c r="S81" s="83"/>
      <c r="AM81" s="2"/>
      <c r="AN81" s="2"/>
      <c r="AO81" s="2"/>
      <c r="AP81" s="2"/>
      <c r="AQ81" s="2"/>
      <c r="AR81" s="2"/>
      <c r="AS81" s="2"/>
      <c r="AT81" s="2"/>
    </row>
    <row r="82" spans="1:46" ht="15.75" thickTop="1" x14ac:dyDescent="0.25">
      <c r="A82" s="2"/>
      <c r="B82" s="70" t="s">
        <v>41</v>
      </c>
      <c r="C82" s="19" t="s">
        <v>13</v>
      </c>
      <c r="D82" s="57">
        <v>0.17588707047327393</v>
      </c>
      <c r="E82" s="20">
        <v>7.3985518645892975E-3</v>
      </c>
      <c r="F82" s="21">
        <v>4.2064216799344036</v>
      </c>
      <c r="G82" s="57">
        <v>0.20642348946259337</v>
      </c>
      <c r="H82" s="20">
        <v>1.2026738174114216E-2</v>
      </c>
      <c r="I82" s="21">
        <v>5.826244971163332</v>
      </c>
      <c r="J82" s="22"/>
      <c r="K82" s="72">
        <f t="shared" ref="K82:K95" si="32">+G82-D82</f>
        <v>3.0536418989319442E-2</v>
      </c>
      <c r="L82" s="39">
        <f t="shared" ref="L82:L95" si="33">ABS(K82/SQRT(E82*E82+H82*H82))</f>
        <v>2.162600106839291</v>
      </c>
      <c r="M82" s="40">
        <f t="shared" ref="M82:M95" si="34">NORMSDIST(L82)</f>
        <v>0.98471402497864169</v>
      </c>
      <c r="N82" s="40">
        <f t="shared" ref="N82:N95" si="35">+(1-M82)*2</f>
        <v>3.0571950042716622E-2</v>
      </c>
      <c r="O82" s="38" t="str">
        <f t="shared" si="30"/>
        <v>Rechazo Ho</v>
      </c>
      <c r="P82" s="38" t="str">
        <f t="shared" si="31"/>
        <v>Significancia</v>
      </c>
      <c r="Q82" s="83"/>
      <c r="R82" s="83"/>
      <c r="S82" s="83"/>
      <c r="AM82" s="2"/>
      <c r="AN82" s="2"/>
      <c r="AO82" s="2"/>
      <c r="AP82" s="2"/>
      <c r="AQ82" s="2"/>
      <c r="AR82" s="2"/>
      <c r="AS82" s="2"/>
      <c r="AT82" s="2"/>
    </row>
    <row r="83" spans="1:46" ht="15.75" thickBot="1" x14ac:dyDescent="0.3">
      <c r="A83" s="2"/>
      <c r="B83" s="70" t="s">
        <v>41</v>
      </c>
      <c r="C83" s="23" t="s">
        <v>14</v>
      </c>
      <c r="D83" s="36">
        <v>2.409121432430698E-2</v>
      </c>
      <c r="E83" s="24">
        <v>3.6210446923733261E-3</v>
      </c>
      <c r="F83" s="25">
        <v>15.030561115052846</v>
      </c>
      <c r="G83" s="36">
        <v>2.6512366235140316E-2</v>
      </c>
      <c r="H83" s="24">
        <v>3.7149681202975756E-3</v>
      </c>
      <c r="I83" s="25">
        <v>14.012208821156225</v>
      </c>
      <c r="J83" s="4"/>
      <c r="K83" s="73">
        <f t="shared" si="32"/>
        <v>2.4211519108333357E-3</v>
      </c>
      <c r="L83" s="41">
        <f t="shared" si="33"/>
        <v>0.4667038295007781</v>
      </c>
      <c r="M83" s="41">
        <f t="shared" si="34"/>
        <v>0.67964410522965713</v>
      </c>
      <c r="N83" s="41">
        <f t="shared" si="35"/>
        <v>0.64071178954068575</v>
      </c>
      <c r="O83" s="42" t="str">
        <f t="shared" si="30"/>
        <v>No rechazo Ho</v>
      </c>
      <c r="P83" s="42" t="str">
        <f t="shared" si="31"/>
        <v>No Significancia</v>
      </c>
      <c r="Q83" s="83"/>
      <c r="R83" s="83"/>
      <c r="S83" s="83"/>
      <c r="AM83" s="2"/>
      <c r="AN83" s="2"/>
      <c r="AO83" s="2"/>
      <c r="AP83" s="2"/>
      <c r="AQ83" s="2"/>
      <c r="AR83" s="2"/>
      <c r="AS83" s="2"/>
      <c r="AT83" s="2"/>
    </row>
    <row r="84" spans="1:46" ht="15.75" thickTop="1" x14ac:dyDescent="0.25">
      <c r="A84" s="2"/>
      <c r="B84" s="70" t="s">
        <v>41</v>
      </c>
      <c r="C84" s="19" t="s">
        <v>15</v>
      </c>
      <c r="D84" s="57">
        <v>4.9177660684208709E-2</v>
      </c>
      <c r="E84" s="20">
        <v>6.1464182579371376E-3</v>
      </c>
      <c r="F84" s="21">
        <v>12.498394946856013</v>
      </c>
      <c r="G84" s="57">
        <v>3.6211915475624412E-2</v>
      </c>
      <c r="H84" s="20">
        <v>4.0373847115116861E-3</v>
      </c>
      <c r="I84" s="21">
        <v>11.149326564150963</v>
      </c>
      <c r="J84" s="4"/>
      <c r="K84" s="74">
        <f t="shared" si="32"/>
        <v>-1.2965745208584296E-2</v>
      </c>
      <c r="L84" s="40">
        <f t="shared" si="33"/>
        <v>1.7631263134852526</v>
      </c>
      <c r="M84" s="40">
        <f t="shared" si="34"/>
        <v>0.96106040594023889</v>
      </c>
      <c r="N84" s="40">
        <f t="shared" si="35"/>
        <v>7.7879188119522214E-2</v>
      </c>
      <c r="O84" s="43" t="str">
        <f t="shared" si="30"/>
        <v>No rechazo Ho</v>
      </c>
      <c r="P84" s="43" t="str">
        <f t="shared" si="31"/>
        <v>No Significancia</v>
      </c>
      <c r="Q84" s="83"/>
      <c r="R84" s="83"/>
      <c r="S84" s="83"/>
      <c r="AM84" s="2"/>
      <c r="AN84" s="2"/>
      <c r="AO84" s="2"/>
      <c r="AP84" s="2"/>
      <c r="AQ84" s="2"/>
      <c r="AR84" s="2"/>
      <c r="AS84" s="2"/>
      <c r="AT84" s="2"/>
    </row>
    <row r="85" spans="1:46" ht="15.75" thickBot="1" x14ac:dyDescent="0.3">
      <c r="A85" s="2"/>
      <c r="B85" s="70" t="s">
        <v>41</v>
      </c>
      <c r="C85" s="23" t="s">
        <v>16</v>
      </c>
      <c r="D85" s="36">
        <v>7.3198970359366483E-2</v>
      </c>
      <c r="E85" s="24">
        <v>1.1209308114578728E-2</v>
      </c>
      <c r="F85" s="25">
        <v>15.313477852963262</v>
      </c>
      <c r="G85" s="36">
        <v>6.0936228574156995E-2</v>
      </c>
      <c r="H85" s="24">
        <v>6.565598433138648E-3</v>
      </c>
      <c r="I85" s="25">
        <v>10.774540182034031</v>
      </c>
      <c r="J85" s="4"/>
      <c r="K85" s="73">
        <f t="shared" si="32"/>
        <v>-1.2262741785209488E-2</v>
      </c>
      <c r="L85" s="28">
        <f t="shared" si="33"/>
        <v>0.943970440852821</v>
      </c>
      <c r="M85" s="28">
        <f t="shared" si="34"/>
        <v>0.82740762319556871</v>
      </c>
      <c r="N85" s="28">
        <f t="shared" si="35"/>
        <v>0.34518475360886258</v>
      </c>
      <c r="O85" s="22" t="str">
        <f t="shared" si="30"/>
        <v>No rechazo Ho</v>
      </c>
      <c r="P85" s="22" t="str">
        <f t="shared" si="31"/>
        <v>No Significancia</v>
      </c>
      <c r="Q85" s="83"/>
      <c r="R85" s="83"/>
      <c r="S85" s="83"/>
      <c r="AM85" s="2"/>
      <c r="AN85" s="2"/>
      <c r="AO85" s="2"/>
      <c r="AP85" s="2"/>
      <c r="AQ85" s="2"/>
      <c r="AR85" s="2"/>
      <c r="AS85" s="2"/>
      <c r="AT85" s="2"/>
    </row>
    <row r="86" spans="1:46" ht="15.75" thickTop="1" x14ac:dyDescent="0.25">
      <c r="A86" s="2"/>
      <c r="B86" s="70" t="s">
        <v>41</v>
      </c>
      <c r="C86" s="19" t="s">
        <v>17</v>
      </c>
      <c r="D86" s="57">
        <v>5.2169828712820804E-2</v>
      </c>
      <c r="E86" s="20">
        <v>7.447372824514486E-3</v>
      </c>
      <c r="F86" s="21">
        <v>14.275248756345418</v>
      </c>
      <c r="G86" s="57">
        <v>3.7552425680496146E-2</v>
      </c>
      <c r="H86" s="20">
        <v>5.7737082476569451E-3</v>
      </c>
      <c r="I86" s="21">
        <v>15.375060713203606</v>
      </c>
      <c r="J86" s="4"/>
      <c r="K86" s="74">
        <f t="shared" si="32"/>
        <v>-1.4617403032324658E-2</v>
      </c>
      <c r="L86" s="40">
        <f t="shared" si="33"/>
        <v>1.5511936401635851</v>
      </c>
      <c r="M86" s="40">
        <f t="shared" si="34"/>
        <v>0.93957235709469666</v>
      </c>
      <c r="N86" s="40">
        <f t="shared" si="35"/>
        <v>0.12085528581060667</v>
      </c>
      <c r="O86" s="43" t="str">
        <f t="shared" si="30"/>
        <v>No rechazo Ho</v>
      </c>
      <c r="P86" s="43" t="str">
        <f t="shared" si="31"/>
        <v>No Significancia</v>
      </c>
      <c r="Q86" s="83"/>
      <c r="R86" s="83"/>
      <c r="S86" s="83"/>
      <c r="AM86" s="2"/>
      <c r="AN86" s="2"/>
      <c r="AO86" s="2"/>
      <c r="AP86" s="2"/>
      <c r="AQ86" s="2"/>
      <c r="AR86" s="2"/>
      <c r="AS86" s="2"/>
      <c r="AT86" s="2"/>
    </row>
    <row r="87" spans="1:46" ht="15.75" thickBot="1" x14ac:dyDescent="0.3">
      <c r="A87" s="2"/>
      <c r="B87" s="70" t="s">
        <v>41</v>
      </c>
      <c r="C87" s="23" t="s">
        <v>18</v>
      </c>
      <c r="D87" s="36">
        <v>7.3868361320344467E-2</v>
      </c>
      <c r="E87" s="24">
        <v>1.063099407475991E-2</v>
      </c>
      <c r="F87" s="25">
        <v>14.391809815106827</v>
      </c>
      <c r="G87" s="36">
        <v>7.562522468658997E-2</v>
      </c>
      <c r="H87" s="24">
        <v>6.6586453710127712E-3</v>
      </c>
      <c r="I87" s="25">
        <v>8.8047941657137283</v>
      </c>
      <c r="J87" s="4"/>
      <c r="K87" s="75">
        <f t="shared" si="32"/>
        <v>1.7568633662455035E-3</v>
      </c>
      <c r="L87" s="28">
        <f t="shared" si="33"/>
        <v>0.14005444435396444</v>
      </c>
      <c r="M87" s="28">
        <f t="shared" si="34"/>
        <v>0.55569151306073783</v>
      </c>
      <c r="N87" s="28">
        <f t="shared" si="35"/>
        <v>0.88861697387852434</v>
      </c>
      <c r="O87" s="22" t="str">
        <f t="shared" si="30"/>
        <v>No rechazo Ho</v>
      </c>
      <c r="P87" s="22" t="str">
        <f t="shared" si="31"/>
        <v>No Significancia</v>
      </c>
      <c r="Q87" s="83"/>
      <c r="R87" s="83"/>
      <c r="S87" s="83"/>
      <c r="AM87" s="2"/>
      <c r="AN87" s="2"/>
      <c r="AO87" s="2"/>
      <c r="AP87" s="2"/>
      <c r="AQ87" s="2"/>
      <c r="AR87" s="2"/>
      <c r="AS87" s="2"/>
      <c r="AT87" s="2"/>
    </row>
    <row r="88" spans="1:46" ht="15.75" thickTop="1" x14ac:dyDescent="0.25">
      <c r="A88" s="2"/>
      <c r="B88" s="70" t="s">
        <v>41</v>
      </c>
      <c r="C88" s="19" t="s">
        <v>27</v>
      </c>
      <c r="D88" s="57">
        <v>5.8681304695986425E-2</v>
      </c>
      <c r="E88" s="20">
        <v>3.9917218713460545E-3</v>
      </c>
      <c r="F88" s="21">
        <v>6.8023740985756795</v>
      </c>
      <c r="G88" s="57">
        <v>6.7007083028114311E-2</v>
      </c>
      <c r="H88" s="20">
        <v>6.3395750074926914E-3</v>
      </c>
      <c r="I88" s="21">
        <v>9.4610520574858956</v>
      </c>
      <c r="J88" s="4"/>
      <c r="K88" s="76">
        <f t="shared" si="32"/>
        <v>8.3257783321278866E-3</v>
      </c>
      <c r="L88" s="44">
        <f t="shared" si="33"/>
        <v>1.1113486442197789</v>
      </c>
      <c r="M88" s="44">
        <f t="shared" si="34"/>
        <v>0.86679084568650677</v>
      </c>
      <c r="N88" s="44">
        <f t="shared" si="35"/>
        <v>0.26641830862698646</v>
      </c>
      <c r="O88" s="45" t="str">
        <f t="shared" si="30"/>
        <v>No rechazo Ho</v>
      </c>
      <c r="P88" s="45" t="str">
        <f t="shared" si="31"/>
        <v>No Significancia</v>
      </c>
      <c r="Q88" s="83"/>
      <c r="R88" s="83"/>
      <c r="S88" s="83"/>
      <c r="AM88" s="2"/>
      <c r="AN88" s="2"/>
      <c r="AO88" s="2"/>
      <c r="AP88" s="2"/>
      <c r="AQ88" s="2"/>
      <c r="AR88" s="2"/>
      <c r="AS88" s="2"/>
      <c r="AT88" s="2"/>
    </row>
    <row r="89" spans="1:46" ht="15.75" thickBot="1" x14ac:dyDescent="0.3">
      <c r="A89" s="2"/>
      <c r="B89" s="70" t="s">
        <v>41</v>
      </c>
      <c r="C89" s="23" t="s">
        <v>28</v>
      </c>
      <c r="D89" s="36">
        <v>5.1484324370743378E-2</v>
      </c>
      <c r="E89" s="24">
        <v>3.8597659317208158E-3</v>
      </c>
      <c r="F89" s="25">
        <v>7.4969730668431902</v>
      </c>
      <c r="G89" s="36">
        <v>5.1302701388526877E-2</v>
      </c>
      <c r="H89" s="24">
        <v>6.5165537299777367E-3</v>
      </c>
      <c r="I89" s="25">
        <v>12.702164902831163</v>
      </c>
      <c r="J89" s="4"/>
      <c r="K89" s="77">
        <f t="shared" si="32"/>
        <v>-1.8162298221650192E-4</v>
      </c>
      <c r="L89" s="28">
        <f t="shared" si="33"/>
        <v>2.3980258979889774E-2</v>
      </c>
      <c r="M89" s="28">
        <f t="shared" si="34"/>
        <v>0.50956582238441106</v>
      </c>
      <c r="N89" s="28">
        <f t="shared" si="35"/>
        <v>0.98086835523117788</v>
      </c>
      <c r="O89" s="22" t="str">
        <f t="shared" si="30"/>
        <v>No rechazo Ho</v>
      </c>
      <c r="P89" s="22" t="str">
        <f t="shared" si="31"/>
        <v>No Significancia</v>
      </c>
      <c r="Q89" s="83"/>
      <c r="R89" s="83"/>
      <c r="S89" s="83"/>
      <c r="AM89" s="2"/>
      <c r="AN89" s="2"/>
      <c r="AO89" s="2"/>
      <c r="AP89" s="2"/>
      <c r="AQ89" s="2"/>
      <c r="AR89" s="2"/>
      <c r="AS89" s="2"/>
      <c r="AT89" s="2"/>
    </row>
    <row r="90" spans="1:46" customFormat="1" ht="15.75" thickTop="1" x14ac:dyDescent="0.25">
      <c r="A90" s="1"/>
      <c r="B90" s="70" t="s">
        <v>41</v>
      </c>
      <c r="C90" s="19" t="s">
        <v>29</v>
      </c>
      <c r="D90" s="57">
        <v>6.2457359410240595E-2</v>
      </c>
      <c r="E90" s="20">
        <v>5.9776381503102785E-3</v>
      </c>
      <c r="F90" s="21">
        <v>9.5707506797512423</v>
      </c>
      <c r="G90" s="57">
        <v>7.4570214362996767E-2</v>
      </c>
      <c r="H90" s="20">
        <v>2.1326652498283177E-2</v>
      </c>
      <c r="I90" s="21">
        <v>28.599424958694886</v>
      </c>
      <c r="J90" s="4"/>
      <c r="K90" s="76">
        <f t="shared" si="32"/>
        <v>1.2112854952756172E-2</v>
      </c>
      <c r="L90" s="40">
        <f t="shared" si="33"/>
        <v>0.54689155647551602</v>
      </c>
      <c r="M90" s="40">
        <f t="shared" si="34"/>
        <v>0.7077733815469629</v>
      </c>
      <c r="N90" s="40">
        <f t="shared" si="35"/>
        <v>0.5844532369060742</v>
      </c>
      <c r="O90" s="43" t="str">
        <f t="shared" si="30"/>
        <v>No rechazo Ho</v>
      </c>
      <c r="P90" s="43" t="str">
        <f t="shared" si="31"/>
        <v>No Significancia</v>
      </c>
      <c r="Q90" s="83"/>
      <c r="R90" s="83"/>
      <c r="S90" s="83"/>
      <c r="AM90" s="46"/>
      <c r="AN90" s="46"/>
      <c r="AO90" s="46"/>
      <c r="AP90" s="46"/>
      <c r="AQ90" s="46"/>
      <c r="AR90" s="46"/>
      <c r="AS90" s="46"/>
      <c r="AT90" s="46"/>
    </row>
    <row r="91" spans="1:46" s="47" customFormat="1" ht="15.75" thickBot="1" x14ac:dyDescent="0.3">
      <c r="A91" s="1"/>
      <c r="B91" s="70" t="s">
        <v>41</v>
      </c>
      <c r="C91" s="23" t="s">
        <v>30</v>
      </c>
      <c r="D91" s="36">
        <v>0.19288750088901144</v>
      </c>
      <c r="E91" s="24">
        <v>9.5195596174845552E-3</v>
      </c>
      <c r="F91" s="25">
        <v>4.935291075683625</v>
      </c>
      <c r="G91" s="36">
        <v>0.24124440179229742</v>
      </c>
      <c r="H91" s="24">
        <v>1.7827866820449279E-2</v>
      </c>
      <c r="I91" s="25">
        <v>7.3899608397124252</v>
      </c>
      <c r="J91" s="4"/>
      <c r="K91" s="77">
        <f t="shared" si="32"/>
        <v>4.8356900903285982E-2</v>
      </c>
      <c r="L91" s="28">
        <f t="shared" si="33"/>
        <v>2.3926899808802493</v>
      </c>
      <c r="M91" s="28">
        <f t="shared" si="34"/>
        <v>0.99163731665407129</v>
      </c>
      <c r="N91" s="28">
        <f t="shared" si="35"/>
        <v>1.6725366691857424E-2</v>
      </c>
      <c r="O91" s="22" t="str">
        <f t="shared" si="30"/>
        <v>Rechazo Ho</v>
      </c>
      <c r="P91" s="22" t="str">
        <f t="shared" si="31"/>
        <v>Significancia</v>
      </c>
      <c r="Q91" s="83"/>
      <c r="R91" s="83"/>
      <c r="S91" s="83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 s="1"/>
      <c r="AN91" s="1"/>
      <c r="AO91" s="1"/>
      <c r="AP91" s="1"/>
      <c r="AQ91" s="1"/>
      <c r="AR91" s="1"/>
      <c r="AS91" s="1"/>
      <c r="AT91" s="1"/>
    </row>
    <row r="92" spans="1:46" ht="15.75" thickTop="1" x14ac:dyDescent="0.25">
      <c r="B92" s="70" t="s">
        <v>41</v>
      </c>
      <c r="C92" s="19" t="s">
        <v>31</v>
      </c>
      <c r="D92" s="57">
        <v>0.12038068340755406</v>
      </c>
      <c r="E92" s="20">
        <v>1.4670337699898468E-2</v>
      </c>
      <c r="F92" s="21">
        <v>12.186621046361234</v>
      </c>
      <c r="G92" s="57">
        <v>0.1185359206579486</v>
      </c>
      <c r="H92" s="20">
        <v>1.5464118329507965E-2</v>
      </c>
      <c r="I92" s="21">
        <v>13.045934298795187</v>
      </c>
      <c r="J92" s="4"/>
      <c r="K92" s="76">
        <f t="shared" si="32"/>
        <v>-1.8447627496054608E-3</v>
      </c>
      <c r="L92" s="40">
        <f t="shared" si="33"/>
        <v>8.654491261767687E-2</v>
      </c>
      <c r="M92" s="40">
        <f t="shared" si="34"/>
        <v>0.53448337256439626</v>
      </c>
      <c r="N92" s="40">
        <f t="shared" si="35"/>
        <v>0.93103325487120747</v>
      </c>
      <c r="O92" s="43" t="str">
        <f t="shared" si="30"/>
        <v>No rechazo Ho</v>
      </c>
      <c r="P92" s="43" t="str">
        <f t="shared" si="31"/>
        <v>No Significancia</v>
      </c>
      <c r="Q92" s="83"/>
      <c r="R92" s="83"/>
      <c r="S92" s="83"/>
    </row>
    <row r="93" spans="1:46" x14ac:dyDescent="0.25">
      <c r="B93" s="70" t="s">
        <v>41</v>
      </c>
      <c r="C93" s="23" t="s">
        <v>32</v>
      </c>
      <c r="D93" s="36">
        <v>0.26967849541571387</v>
      </c>
      <c r="E93" s="24">
        <v>1.4102971334119193E-2</v>
      </c>
      <c r="F93" s="25">
        <v>5.2295498431861347</v>
      </c>
      <c r="G93" s="36">
        <v>0.2845724186072196</v>
      </c>
      <c r="H93" s="24">
        <v>2.1671044436310939E-2</v>
      </c>
      <c r="I93" s="25">
        <v>7.6153003662039174</v>
      </c>
      <c r="J93" s="4"/>
      <c r="K93" s="77">
        <f t="shared" si="32"/>
        <v>1.4893923191505731E-2</v>
      </c>
      <c r="L93" s="28">
        <f t="shared" si="33"/>
        <v>0.57603559368611157</v>
      </c>
      <c r="M93" s="28">
        <f t="shared" si="34"/>
        <v>0.71770443833674036</v>
      </c>
      <c r="N93" s="28">
        <f t="shared" si="35"/>
        <v>0.56459112332651928</v>
      </c>
      <c r="O93" s="22" t="str">
        <f t="shared" si="30"/>
        <v>No rechazo Ho</v>
      </c>
      <c r="P93" s="22" t="str">
        <f t="shared" si="31"/>
        <v>No Significancia</v>
      </c>
      <c r="Q93" s="83"/>
      <c r="R93" s="83"/>
      <c r="S93" s="83"/>
    </row>
    <row r="94" spans="1:46" ht="15.75" thickBot="1" x14ac:dyDescent="0.3">
      <c r="B94" s="70" t="s">
        <v>41</v>
      </c>
      <c r="C94" s="23" t="s">
        <v>25</v>
      </c>
      <c r="D94" s="36">
        <v>4.4134133019367396E-2</v>
      </c>
      <c r="E94" s="24">
        <v>2.0467983849432369E-3</v>
      </c>
      <c r="F94" s="25">
        <v>4.6376766573052191</v>
      </c>
      <c r="G94" s="57">
        <v>5.0698161742345281E-2</v>
      </c>
      <c r="H94" s="20">
        <v>2.7496592586218858E-3</v>
      </c>
      <c r="I94" s="21">
        <v>5.4235876886345809</v>
      </c>
      <c r="J94" s="22"/>
      <c r="K94" s="37">
        <f t="shared" si="32"/>
        <v>6.5640287229778854E-3</v>
      </c>
      <c r="L94" s="27">
        <f t="shared" si="33"/>
        <v>1.9149232000016057</v>
      </c>
      <c r="M94" s="41">
        <f t="shared" si="34"/>
        <v>0.97224885068366729</v>
      </c>
      <c r="N94" s="41">
        <f t="shared" si="35"/>
        <v>5.5502298632665426E-2</v>
      </c>
      <c r="O94" s="26" t="str">
        <f t="shared" si="30"/>
        <v>No rechazo Ho</v>
      </c>
      <c r="P94" s="26" t="str">
        <f t="shared" si="31"/>
        <v>No Significancia</v>
      </c>
      <c r="Q94" s="83"/>
      <c r="R94" s="83"/>
      <c r="S94" s="83"/>
    </row>
    <row r="95" spans="1:46" ht="16.5" thickTop="1" thickBot="1" x14ac:dyDescent="0.3">
      <c r="B95" s="71" t="s">
        <v>41</v>
      </c>
      <c r="C95" s="19" t="s">
        <v>26</v>
      </c>
      <c r="D95" s="57">
        <v>0.15259956528509735</v>
      </c>
      <c r="E95" s="20">
        <v>5.6352536467436029E-3</v>
      </c>
      <c r="F95" s="21">
        <v>3.6928372870626607</v>
      </c>
      <c r="G95" s="36">
        <v>0.16943389808384396</v>
      </c>
      <c r="H95" s="24">
        <v>1.0235876266692241E-2</v>
      </c>
      <c r="I95" s="25">
        <v>6.0412210203810819</v>
      </c>
      <c r="J95" s="22"/>
      <c r="K95" s="72">
        <f t="shared" si="32"/>
        <v>1.6834332798746604E-2</v>
      </c>
      <c r="L95" s="39">
        <f t="shared" si="33"/>
        <v>1.4407315331922055</v>
      </c>
      <c r="M95" s="59">
        <f t="shared" si="34"/>
        <v>0.92516972863079394</v>
      </c>
      <c r="N95" s="59">
        <f t="shared" si="35"/>
        <v>0.14966054273841212</v>
      </c>
      <c r="O95" s="38" t="str">
        <f t="shared" si="30"/>
        <v>No rechazo Ho</v>
      </c>
      <c r="P95" s="38" t="str">
        <f t="shared" si="31"/>
        <v>No Significancia</v>
      </c>
      <c r="Q95" s="83"/>
      <c r="R95" s="83"/>
      <c r="S95" s="83"/>
    </row>
    <row r="96" spans="1:46" ht="15.75" thickTop="1" x14ac:dyDescent="0.25">
      <c r="B96" s="66" t="s">
        <v>42</v>
      </c>
      <c r="C96" s="19" t="s">
        <v>11</v>
      </c>
      <c r="D96" s="57">
        <v>0.47671755299100138</v>
      </c>
      <c r="E96" s="20">
        <v>2.6771341853708093E-3</v>
      </c>
      <c r="F96" s="21">
        <v>0.56157659154231798</v>
      </c>
      <c r="G96" s="57">
        <v>0.46585674424343865</v>
      </c>
      <c r="H96" s="20">
        <v>3.0312349923679971E-3</v>
      </c>
      <c r="I96" s="21">
        <v>0.65067964128989642</v>
      </c>
      <c r="J96" s="22"/>
      <c r="K96" s="32">
        <f t="shared" ref="K96:K109" si="36">+G96-D96</f>
        <v>-1.0860808747562734E-2</v>
      </c>
      <c r="L96" s="33">
        <f t="shared" ref="L96:L109" si="37">ABS(K96/SQRT(E96*E96+H96*H96))</f>
        <v>2.685537014608097</v>
      </c>
      <c r="M96" s="34">
        <f>NORMSDIST(L96)</f>
        <v>0.99637933232742637</v>
      </c>
      <c r="N96" s="34">
        <f>+(1-M96)*2</f>
        <v>7.2413353451472595E-3</v>
      </c>
      <c r="O96" s="35" t="str">
        <f>IF(N96&lt;0.05,"Rechazo Ho", "No rechazo Ho")</f>
        <v>Rechazo Ho</v>
      </c>
      <c r="P96" s="35" t="str">
        <f>IF(N96&lt;0.05,"Significancia", "No Significancia")</f>
        <v>Significancia</v>
      </c>
      <c r="Q96" s="83"/>
      <c r="R96" s="83"/>
      <c r="S96" s="83"/>
    </row>
    <row r="97" spans="1:46" ht="15.75" thickBot="1" x14ac:dyDescent="0.3">
      <c r="B97" s="67" t="s">
        <v>42</v>
      </c>
      <c r="C97" s="23" t="s">
        <v>12</v>
      </c>
      <c r="D97" s="36">
        <v>0.47419522292909549</v>
      </c>
      <c r="E97" s="24">
        <v>3.0373513468243516E-3</v>
      </c>
      <c r="F97" s="25">
        <v>0.64052761393560365</v>
      </c>
      <c r="G97" s="36">
        <v>0.4578019992397625</v>
      </c>
      <c r="H97" s="24">
        <v>3.5400828173273355E-3</v>
      </c>
      <c r="I97" s="25">
        <v>0.77327814714791243</v>
      </c>
      <c r="J97" s="22"/>
      <c r="K97" s="37">
        <f t="shared" si="36"/>
        <v>-1.6393223689332992E-2</v>
      </c>
      <c r="L97" s="27">
        <f t="shared" si="37"/>
        <v>3.5144549203939333</v>
      </c>
      <c r="M97" s="28">
        <f>NORMSDIST(L97)</f>
        <v>0.99977967127156442</v>
      </c>
      <c r="N97" s="28">
        <f>+(1-M97)*2</f>
        <v>4.4065745687116298E-4</v>
      </c>
      <c r="O97" s="26" t="str">
        <f t="shared" ref="O97:O111" si="38">IF(N97&lt;0.05,"Rechazo Ho", "No rechazo Ho")</f>
        <v>Rechazo Ho</v>
      </c>
      <c r="P97" s="26" t="str">
        <f t="shared" ref="P97:P111" si="39">IF(N97&lt;0.05,"Significancia", "No Significancia")</f>
        <v>Significancia</v>
      </c>
      <c r="Q97" s="83"/>
      <c r="R97" s="83"/>
      <c r="S97" s="83"/>
    </row>
    <row r="98" spans="1:46" ht="15.75" thickTop="1" x14ac:dyDescent="0.25">
      <c r="B98" s="67" t="s">
        <v>42</v>
      </c>
      <c r="C98" s="19" t="s">
        <v>13</v>
      </c>
      <c r="D98" s="57">
        <v>0.48213913695907995</v>
      </c>
      <c r="E98" s="20">
        <v>5.3818968204248016E-3</v>
      </c>
      <c r="F98" s="21">
        <v>1.1162538794027776</v>
      </c>
      <c r="G98" s="57">
        <v>0.48313943741001242</v>
      </c>
      <c r="H98" s="20">
        <v>5.6749303922559663E-3</v>
      </c>
      <c r="I98" s="21">
        <v>1.1745947345300198</v>
      </c>
      <c r="J98" s="22"/>
      <c r="K98" s="72">
        <f t="shared" si="36"/>
        <v>1.0003004509324676E-3</v>
      </c>
      <c r="L98" s="39">
        <f t="shared" si="37"/>
        <v>0.12789762287410991</v>
      </c>
      <c r="M98" s="40">
        <f t="shared" ref="M98:M111" si="40">NORMSDIST(L98)</f>
        <v>0.55088500386546535</v>
      </c>
      <c r="N98" s="40">
        <f t="shared" ref="N98:N111" si="41">+(1-M98)*2</f>
        <v>0.8982299922690693</v>
      </c>
      <c r="O98" s="38" t="str">
        <f t="shared" si="38"/>
        <v>No rechazo Ho</v>
      </c>
      <c r="P98" s="38" t="str">
        <f t="shared" si="39"/>
        <v>No Significancia</v>
      </c>
      <c r="Q98" s="83"/>
      <c r="R98" s="83"/>
      <c r="S98" s="83"/>
    </row>
    <row r="99" spans="1:46" ht="15.75" thickBot="1" x14ac:dyDescent="0.3">
      <c r="B99" s="67" t="s">
        <v>42</v>
      </c>
      <c r="C99" s="23" t="s">
        <v>14</v>
      </c>
      <c r="D99" s="36">
        <v>0.47626162216003742</v>
      </c>
      <c r="E99" s="24">
        <v>8.9409167636845255E-3</v>
      </c>
      <c r="F99" s="25">
        <v>1.8773120376850612</v>
      </c>
      <c r="G99" s="36">
        <v>0.48231766408371968</v>
      </c>
      <c r="H99" s="24">
        <v>7.0358012005867741E-3</v>
      </c>
      <c r="I99" s="25">
        <v>1.4587483985171887</v>
      </c>
      <c r="J99" s="4"/>
      <c r="K99" s="73">
        <f t="shared" si="36"/>
        <v>6.0560419236822538E-3</v>
      </c>
      <c r="L99" s="41">
        <f t="shared" si="37"/>
        <v>0.53229261618781853</v>
      </c>
      <c r="M99" s="41">
        <f t="shared" si="40"/>
        <v>0.70273832727392083</v>
      </c>
      <c r="N99" s="41">
        <f t="shared" si="41"/>
        <v>0.59452334545215835</v>
      </c>
      <c r="O99" s="42" t="str">
        <f t="shared" si="38"/>
        <v>No rechazo Ho</v>
      </c>
      <c r="P99" s="42" t="str">
        <f t="shared" si="39"/>
        <v>No Significancia</v>
      </c>
      <c r="Q99" s="83"/>
      <c r="R99" s="83"/>
      <c r="S99" s="83"/>
    </row>
    <row r="100" spans="1:46" ht="15.75" thickTop="1" x14ac:dyDescent="0.25">
      <c r="B100" s="67" t="s">
        <v>42</v>
      </c>
      <c r="C100" s="19" t="s">
        <v>15</v>
      </c>
      <c r="D100" s="57">
        <v>0.48577503369304925</v>
      </c>
      <c r="E100" s="20">
        <v>7.9048659427643359E-3</v>
      </c>
      <c r="F100" s="21">
        <v>1.6272688784906244</v>
      </c>
      <c r="G100" s="57">
        <v>0.48043073348955551</v>
      </c>
      <c r="H100" s="20">
        <v>6.9251334312724136E-3</v>
      </c>
      <c r="I100" s="21">
        <v>1.4414426364800754</v>
      </c>
      <c r="J100" s="4"/>
      <c r="K100" s="74">
        <f t="shared" si="36"/>
        <v>-5.3443002034937459E-3</v>
      </c>
      <c r="L100" s="40">
        <f t="shared" si="37"/>
        <v>0.50853287930943447</v>
      </c>
      <c r="M100" s="40">
        <f t="shared" si="40"/>
        <v>0.69446015651041715</v>
      </c>
      <c r="N100" s="40">
        <f t="shared" si="41"/>
        <v>0.6110796869791657</v>
      </c>
      <c r="O100" s="43" t="str">
        <f t="shared" si="38"/>
        <v>No rechazo Ho</v>
      </c>
      <c r="P100" s="43" t="str">
        <f t="shared" si="39"/>
        <v>No Significancia</v>
      </c>
      <c r="Q100" s="83"/>
      <c r="R100" s="83"/>
      <c r="S100" s="83"/>
    </row>
    <row r="101" spans="1:46" ht="15.75" thickBot="1" x14ac:dyDescent="0.3">
      <c r="B101" s="67" t="s">
        <v>42</v>
      </c>
      <c r="C101" s="23" t="s">
        <v>16</v>
      </c>
      <c r="D101" s="36">
        <v>0.50088299766383948</v>
      </c>
      <c r="E101" s="24">
        <v>1.3121806579545347E-2</v>
      </c>
      <c r="F101" s="25">
        <v>2.619734876357664</v>
      </c>
      <c r="G101" s="36">
        <v>0.48797802916275657</v>
      </c>
      <c r="H101" s="24">
        <v>9.6629936355176523E-3</v>
      </c>
      <c r="I101" s="25">
        <v>1.9802108000839376</v>
      </c>
      <c r="J101" s="4"/>
      <c r="K101" s="73">
        <f t="shared" si="36"/>
        <v>-1.2904968501082914E-2</v>
      </c>
      <c r="L101" s="28">
        <f t="shared" si="37"/>
        <v>0.7919166968002942</v>
      </c>
      <c r="M101" s="28">
        <f t="shared" si="40"/>
        <v>0.785795374684639</v>
      </c>
      <c r="N101" s="28">
        <f t="shared" si="41"/>
        <v>0.42840925063072199</v>
      </c>
      <c r="O101" s="22" t="str">
        <f t="shared" si="38"/>
        <v>No rechazo Ho</v>
      </c>
      <c r="P101" s="22" t="str">
        <f t="shared" si="39"/>
        <v>No Significancia</v>
      </c>
      <c r="Q101" s="83"/>
      <c r="R101" s="83"/>
      <c r="S101" s="83"/>
    </row>
    <row r="102" spans="1:46" ht="15.75" thickTop="1" x14ac:dyDescent="0.25">
      <c r="B102" s="67" t="s">
        <v>42</v>
      </c>
      <c r="C102" s="19" t="s">
        <v>17</v>
      </c>
      <c r="D102" s="57">
        <v>0.49219196551423761</v>
      </c>
      <c r="E102" s="20">
        <v>1.1120531220574633E-2</v>
      </c>
      <c r="F102" s="21">
        <v>2.25938901886706</v>
      </c>
      <c r="G102" s="57">
        <v>0.49176197696383239</v>
      </c>
      <c r="H102" s="20">
        <v>9.6027358037107536E-3</v>
      </c>
      <c r="I102" s="21">
        <v>1.9527202698749941</v>
      </c>
      <c r="J102" s="4"/>
      <c r="K102" s="74">
        <f t="shared" si="36"/>
        <v>-4.2998855040521367E-4</v>
      </c>
      <c r="L102" s="40">
        <f t="shared" si="37"/>
        <v>2.926523019770846E-2</v>
      </c>
      <c r="M102" s="40">
        <f t="shared" si="40"/>
        <v>0.51167347134981489</v>
      </c>
      <c r="N102" s="40">
        <f t="shared" si="41"/>
        <v>0.97665305730037022</v>
      </c>
      <c r="O102" s="43" t="str">
        <f t="shared" si="38"/>
        <v>No rechazo Ho</v>
      </c>
      <c r="P102" s="43" t="str">
        <f t="shared" si="39"/>
        <v>No Significancia</v>
      </c>
      <c r="Q102" s="83"/>
      <c r="R102" s="83"/>
      <c r="S102" s="83"/>
    </row>
    <row r="103" spans="1:46" ht="15.75" thickBot="1" x14ac:dyDescent="0.3">
      <c r="B103" s="67" t="s">
        <v>42</v>
      </c>
      <c r="C103" s="23" t="s">
        <v>18</v>
      </c>
      <c r="D103" s="36">
        <v>0.52119267729153995</v>
      </c>
      <c r="E103" s="24">
        <v>9.2638974998966485E-3</v>
      </c>
      <c r="F103" s="25">
        <v>1.7774419909423813</v>
      </c>
      <c r="G103" s="36">
        <v>0.50414035221642617</v>
      </c>
      <c r="H103" s="24">
        <v>9.6141885476366002E-3</v>
      </c>
      <c r="I103" s="25">
        <v>1.907046025054002</v>
      </c>
      <c r="J103" s="4"/>
      <c r="K103" s="75">
        <f t="shared" si="36"/>
        <v>-1.7052325075113783E-2</v>
      </c>
      <c r="L103" s="28">
        <f t="shared" si="37"/>
        <v>1.2772205215930563</v>
      </c>
      <c r="M103" s="28">
        <f t="shared" si="40"/>
        <v>0.89923779806314064</v>
      </c>
      <c r="N103" s="28">
        <f t="shared" si="41"/>
        <v>0.20152440387371873</v>
      </c>
      <c r="O103" s="22" t="str">
        <f t="shared" si="38"/>
        <v>No rechazo Ho</v>
      </c>
      <c r="P103" s="22" t="str">
        <f t="shared" si="39"/>
        <v>No Significancia</v>
      </c>
      <c r="Q103" s="83"/>
      <c r="R103" s="83"/>
      <c r="S103" s="83"/>
    </row>
    <row r="104" spans="1:46" ht="15.75" thickTop="1" x14ac:dyDescent="0.25">
      <c r="B104" s="67" t="s">
        <v>42</v>
      </c>
      <c r="C104" s="19" t="s">
        <v>27</v>
      </c>
      <c r="D104" s="57">
        <v>0.47639241168739188</v>
      </c>
      <c r="E104" s="20">
        <v>4.8971022328136065E-3</v>
      </c>
      <c r="F104" s="21">
        <v>1.0279555493900434</v>
      </c>
      <c r="G104" s="57">
        <v>0.45394940793316974</v>
      </c>
      <c r="H104" s="20">
        <v>8.180256264354327E-3</v>
      </c>
      <c r="I104" s="21">
        <v>1.8020193707486061</v>
      </c>
      <c r="J104" s="4"/>
      <c r="K104" s="76">
        <f t="shared" si="36"/>
        <v>-2.2443003754222146E-2</v>
      </c>
      <c r="L104" s="44">
        <f t="shared" si="37"/>
        <v>2.3539830628724312</v>
      </c>
      <c r="M104" s="44">
        <f t="shared" si="40"/>
        <v>0.99071327132411857</v>
      </c>
      <c r="N104" s="44">
        <f t="shared" si="41"/>
        <v>1.8573457351762857E-2</v>
      </c>
      <c r="O104" s="45" t="str">
        <f t="shared" si="38"/>
        <v>Rechazo Ho</v>
      </c>
      <c r="P104" s="45" t="str">
        <f t="shared" si="39"/>
        <v>Significancia</v>
      </c>
      <c r="Q104" s="83"/>
      <c r="R104" s="83"/>
      <c r="S104" s="83"/>
    </row>
    <row r="105" spans="1:46" s="47" customFormat="1" ht="15.75" thickBot="1" x14ac:dyDescent="0.3">
      <c r="A105" s="1"/>
      <c r="B105" s="67" t="s">
        <v>42</v>
      </c>
      <c r="C105" s="23" t="s">
        <v>28</v>
      </c>
      <c r="D105" s="36">
        <v>0.45761174031146762</v>
      </c>
      <c r="E105" s="24">
        <v>5.2034054394864415E-3</v>
      </c>
      <c r="F105" s="25">
        <v>1.1370786588527666</v>
      </c>
      <c r="G105" s="36">
        <v>0.42289574133403562</v>
      </c>
      <c r="H105" s="24">
        <v>6.1646892236619693E-3</v>
      </c>
      <c r="I105" s="25">
        <v>1.4577326326851381</v>
      </c>
      <c r="J105" s="4"/>
      <c r="K105" s="77">
        <f t="shared" si="36"/>
        <v>-3.4715998977431994E-2</v>
      </c>
      <c r="L105" s="28">
        <f t="shared" si="37"/>
        <v>4.3033812904356186</v>
      </c>
      <c r="M105" s="28">
        <f t="shared" si="40"/>
        <v>0.99999158945030764</v>
      </c>
      <c r="N105" s="28">
        <f t="shared" si="41"/>
        <v>1.6821099384722871E-5</v>
      </c>
      <c r="O105" s="22" t="str">
        <f t="shared" si="38"/>
        <v>Rechazo Ho</v>
      </c>
      <c r="P105" s="22" t="str">
        <f t="shared" si="39"/>
        <v>Significancia</v>
      </c>
      <c r="Q105" s="83"/>
      <c r="R105" s="83"/>
      <c r="S105" s="83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 s="1"/>
      <c r="AN105" s="1"/>
      <c r="AO105" s="1"/>
      <c r="AP105" s="1"/>
      <c r="AQ105" s="1"/>
      <c r="AR105" s="1"/>
      <c r="AS105" s="1"/>
      <c r="AT105" s="1"/>
    </row>
    <row r="106" spans="1:46" ht="15.75" thickTop="1" x14ac:dyDescent="0.25">
      <c r="A106" s="2"/>
      <c r="B106" s="67" t="s">
        <v>42</v>
      </c>
      <c r="C106" s="19" t="s">
        <v>29</v>
      </c>
      <c r="D106" s="57">
        <v>0.46543557875549096</v>
      </c>
      <c r="E106" s="20">
        <v>6.9793277758248414E-3</v>
      </c>
      <c r="F106" s="21">
        <v>1.4995260556759711</v>
      </c>
      <c r="G106" s="57">
        <v>0.45556758527825886</v>
      </c>
      <c r="H106" s="20">
        <v>1.9092294871121393E-2</v>
      </c>
      <c r="I106" s="21">
        <v>4.1908808897059471</v>
      </c>
      <c r="J106" s="4"/>
      <c r="K106" s="76">
        <f t="shared" si="36"/>
        <v>-9.8679934772321065E-3</v>
      </c>
      <c r="L106" s="40">
        <f t="shared" si="37"/>
        <v>0.48543897869582908</v>
      </c>
      <c r="M106" s="40">
        <f t="shared" si="40"/>
        <v>0.68631750580287365</v>
      </c>
      <c r="N106" s="40">
        <f t="shared" si="41"/>
        <v>0.6273649883942527</v>
      </c>
      <c r="O106" s="43" t="str">
        <f t="shared" si="38"/>
        <v>No rechazo Ho</v>
      </c>
      <c r="P106" s="43" t="str">
        <f t="shared" si="39"/>
        <v>No Significancia</v>
      </c>
      <c r="Q106" s="83"/>
      <c r="R106" s="83"/>
      <c r="S106" s="83"/>
      <c r="AM106" s="2"/>
      <c r="AN106" s="2"/>
      <c r="AO106" s="2"/>
      <c r="AP106" s="2"/>
      <c r="AQ106" s="2"/>
      <c r="AR106" s="2"/>
      <c r="AS106" s="2"/>
      <c r="AT106" s="2"/>
    </row>
    <row r="107" spans="1:46" ht="15.75" thickBot="1" x14ac:dyDescent="0.3">
      <c r="A107" s="2"/>
      <c r="B107" s="67" t="s">
        <v>42</v>
      </c>
      <c r="C107" s="23" t="s">
        <v>30</v>
      </c>
      <c r="D107" s="36">
        <v>0.50977095701694053</v>
      </c>
      <c r="E107" s="24">
        <v>7.031559508866885E-3</v>
      </c>
      <c r="F107" s="25">
        <v>1.3793566330286671</v>
      </c>
      <c r="G107" s="36">
        <v>0.52840464030692735</v>
      </c>
      <c r="H107" s="24">
        <v>6.6387374658975398E-3</v>
      </c>
      <c r="I107" s="25">
        <v>1.2563738013431116</v>
      </c>
      <c r="J107" s="4"/>
      <c r="K107" s="77">
        <f t="shared" si="36"/>
        <v>1.8633683289986824E-2</v>
      </c>
      <c r="L107" s="28">
        <f t="shared" si="37"/>
        <v>1.9268882484759455</v>
      </c>
      <c r="M107" s="28">
        <f t="shared" si="40"/>
        <v>0.97300322083389834</v>
      </c>
      <c r="N107" s="28">
        <f t="shared" si="41"/>
        <v>5.3993558332203317E-2</v>
      </c>
      <c r="O107" s="22" t="str">
        <f t="shared" si="38"/>
        <v>No rechazo Ho</v>
      </c>
      <c r="P107" s="22" t="str">
        <f t="shared" si="39"/>
        <v>No Significancia</v>
      </c>
      <c r="Q107" s="83"/>
      <c r="R107" s="83"/>
      <c r="S107" s="83"/>
      <c r="AM107" s="2"/>
      <c r="AN107" s="2"/>
      <c r="AO107" s="2"/>
      <c r="AP107" s="2"/>
      <c r="AQ107" s="2"/>
      <c r="AR107" s="2"/>
      <c r="AS107" s="2"/>
      <c r="AT107" s="2"/>
    </row>
    <row r="108" spans="1:46" ht="15.75" thickTop="1" x14ac:dyDescent="0.25">
      <c r="A108" s="2"/>
      <c r="B108" s="67" t="s">
        <v>42</v>
      </c>
      <c r="C108" s="19" t="s">
        <v>31</v>
      </c>
      <c r="D108" s="57">
        <v>0.44862823344558478</v>
      </c>
      <c r="E108" s="20">
        <v>1.016142223831158E-2</v>
      </c>
      <c r="F108" s="21">
        <v>2.2649983841340391</v>
      </c>
      <c r="G108" s="57">
        <v>0.42103911622629542</v>
      </c>
      <c r="H108" s="20">
        <v>8.8618556299329462E-3</v>
      </c>
      <c r="I108" s="21">
        <v>2.1047582726660425</v>
      </c>
      <c r="J108" s="4"/>
      <c r="K108" s="76">
        <f t="shared" si="36"/>
        <v>-2.7589117219289361E-2</v>
      </c>
      <c r="L108" s="40">
        <f t="shared" si="37"/>
        <v>2.0462392388929347</v>
      </c>
      <c r="M108" s="40">
        <f t="shared" si="40"/>
        <v>0.97963358074891638</v>
      </c>
      <c r="N108" s="40">
        <f t="shared" si="41"/>
        <v>4.0732838502167246E-2</v>
      </c>
      <c r="O108" s="43" t="str">
        <f t="shared" si="38"/>
        <v>Rechazo Ho</v>
      </c>
      <c r="P108" s="43" t="str">
        <f t="shared" si="39"/>
        <v>Significancia</v>
      </c>
      <c r="Q108" s="83"/>
      <c r="R108" s="83"/>
      <c r="S108" s="83"/>
      <c r="AM108" s="2"/>
      <c r="AN108" s="2"/>
      <c r="AO108" s="2"/>
      <c r="AP108" s="2"/>
      <c r="AQ108" s="2"/>
      <c r="AR108" s="2"/>
      <c r="AS108" s="2"/>
      <c r="AT108" s="2"/>
    </row>
    <row r="109" spans="1:46" x14ac:dyDescent="0.25">
      <c r="A109" s="2"/>
      <c r="B109" s="67" t="s">
        <v>42</v>
      </c>
      <c r="C109" s="23" t="s">
        <v>32</v>
      </c>
      <c r="D109" s="36">
        <v>0.46427603793760808</v>
      </c>
      <c r="E109" s="24">
        <v>9.1814703476718797E-3</v>
      </c>
      <c r="F109" s="25">
        <v>1.9775886751462575</v>
      </c>
      <c r="G109" s="36">
        <v>0.47680870231616196</v>
      </c>
      <c r="H109" s="24">
        <v>1.1714579605153676E-2</v>
      </c>
      <c r="I109" s="25">
        <v>2.4568720218923317</v>
      </c>
      <c r="J109" s="4"/>
      <c r="K109" s="77">
        <f t="shared" si="36"/>
        <v>1.2532664378553882E-2</v>
      </c>
      <c r="L109" s="28">
        <f t="shared" si="37"/>
        <v>0.84202769880602057</v>
      </c>
      <c r="M109" s="28">
        <f t="shared" si="40"/>
        <v>0.80011377532230976</v>
      </c>
      <c r="N109" s="28">
        <f t="shared" si="41"/>
        <v>0.39977244935538048</v>
      </c>
      <c r="O109" s="22" t="str">
        <f t="shared" si="38"/>
        <v>No rechazo Ho</v>
      </c>
      <c r="P109" s="22" t="str">
        <f t="shared" si="39"/>
        <v>No Significancia</v>
      </c>
      <c r="Q109" s="83"/>
      <c r="R109" s="83"/>
      <c r="S109" s="83"/>
      <c r="AM109" s="2"/>
      <c r="AN109" s="2"/>
      <c r="AO109" s="2"/>
      <c r="AP109" s="2"/>
      <c r="AQ109" s="2"/>
      <c r="AR109" s="2"/>
      <c r="AS109" s="2"/>
      <c r="AT109" s="2"/>
    </row>
    <row r="110" spans="1:46" ht="15.75" thickBot="1" x14ac:dyDescent="0.3">
      <c r="A110" s="2"/>
      <c r="B110" s="67" t="s">
        <v>42</v>
      </c>
      <c r="C110" s="23" t="s">
        <v>25</v>
      </c>
      <c r="D110" s="36">
        <v>0.55598513898740509</v>
      </c>
      <c r="E110" s="24">
        <v>3.1907593491686298E-3</v>
      </c>
      <c r="F110" s="25">
        <v>0.57389292004815817</v>
      </c>
      <c r="G110" s="57">
        <v>0.55607852605157093</v>
      </c>
      <c r="H110" s="20">
        <v>3.728961481064841E-3</v>
      </c>
      <c r="I110" s="21">
        <v>0.67058181648233894</v>
      </c>
      <c r="J110" s="22"/>
      <c r="K110" s="37">
        <f>+G110-D110</f>
        <v>9.3387064165839639E-5</v>
      </c>
      <c r="L110" s="27">
        <f>ABS(K110/SQRT(E110*E110+H110*H110))</f>
        <v>1.9028453332894046E-2</v>
      </c>
      <c r="M110" s="41">
        <f t="shared" si="40"/>
        <v>0.50759079648053174</v>
      </c>
      <c r="N110" s="41">
        <f t="shared" si="41"/>
        <v>0.98481840703893653</v>
      </c>
      <c r="O110" s="26" t="str">
        <f t="shared" si="38"/>
        <v>No rechazo Ho</v>
      </c>
      <c r="P110" s="26" t="str">
        <f t="shared" si="39"/>
        <v>No Significancia</v>
      </c>
      <c r="Q110" s="83"/>
      <c r="R110" s="83"/>
      <c r="S110" s="83"/>
      <c r="AM110" s="2"/>
      <c r="AN110" s="2"/>
      <c r="AO110" s="2"/>
      <c r="AP110" s="2"/>
      <c r="AQ110" s="2"/>
      <c r="AR110" s="2"/>
      <c r="AS110" s="2"/>
      <c r="AT110" s="2"/>
    </row>
    <row r="111" spans="1:46" ht="16.5" thickTop="1" thickBot="1" x14ac:dyDescent="0.3">
      <c r="A111" s="2"/>
      <c r="B111" s="68" t="s">
        <v>42</v>
      </c>
      <c r="C111" s="19" t="s">
        <v>26</v>
      </c>
      <c r="D111" s="57">
        <v>0.39907494833203355</v>
      </c>
      <c r="E111" s="20">
        <v>4.0520873173578633E-3</v>
      </c>
      <c r="F111" s="21">
        <v>1.0153700036281141</v>
      </c>
      <c r="G111" s="36">
        <v>0.37937749202552867</v>
      </c>
      <c r="H111" s="24">
        <v>4.498038685964721E-3</v>
      </c>
      <c r="I111" s="25">
        <v>1.1856366760055559</v>
      </c>
      <c r="J111" s="22"/>
      <c r="K111" s="72">
        <f>+G111-D111</f>
        <v>-1.9697456306504879E-2</v>
      </c>
      <c r="L111" s="39">
        <f>ABS(K111/SQRT(E111*E111+H111*H111))</f>
        <v>3.2535891200786313</v>
      </c>
      <c r="M111" s="59">
        <f t="shared" si="40"/>
        <v>0.99943021513004549</v>
      </c>
      <c r="N111" s="59">
        <f t="shared" si="41"/>
        <v>1.1395697399090299E-3</v>
      </c>
      <c r="O111" s="38" t="str">
        <f t="shared" si="38"/>
        <v>Rechazo Ho</v>
      </c>
      <c r="P111" s="38" t="str">
        <f t="shared" si="39"/>
        <v>Significancia</v>
      </c>
      <c r="Q111" s="83"/>
      <c r="R111" s="83"/>
      <c r="S111" s="83"/>
      <c r="AM111" s="2"/>
      <c r="AN111" s="2"/>
      <c r="AO111" s="2"/>
      <c r="AP111" s="2"/>
      <c r="AQ111" s="2"/>
      <c r="AR111" s="2"/>
      <c r="AS111" s="2"/>
      <c r="AT111" s="2"/>
    </row>
    <row r="112" spans="1:46" ht="15.75" thickTop="1" x14ac:dyDescent="0.25">
      <c r="A112" s="2"/>
      <c r="B112" s="69" t="s">
        <v>43</v>
      </c>
      <c r="C112" s="19" t="s">
        <v>11</v>
      </c>
      <c r="D112" s="57">
        <v>0.67734099357529265</v>
      </c>
      <c r="E112" s="20">
        <v>3.1380605188936184E-3</v>
      </c>
      <c r="F112" s="21">
        <v>0.46329109690078052</v>
      </c>
      <c r="G112" s="57">
        <v>0.65558371189671827</v>
      </c>
      <c r="H112" s="20">
        <v>3.5312949433409686E-3</v>
      </c>
      <c r="I112" s="21">
        <v>0.53864897483866936</v>
      </c>
      <c r="J112" s="22"/>
      <c r="K112" s="32">
        <f>+G112-D112</f>
        <v>-2.1757281678574381E-2</v>
      </c>
      <c r="L112" s="33">
        <f t="shared" ref="L112" si="42">ABS(K112/SQRT(E112*E112+H112*H112))</f>
        <v>4.6055571514553737</v>
      </c>
      <c r="M112" s="34">
        <f>NORMSDIST(L112)</f>
        <v>0.9999979431850734</v>
      </c>
      <c r="N112" s="34">
        <f>+(1-M112)*2</f>
        <v>4.1136298531974091E-6</v>
      </c>
      <c r="O112" s="35" t="str">
        <f>IF(N112&lt;0.05,"Rechazo Ho", "No rechazo Ho")</f>
        <v>Rechazo Ho</v>
      </c>
      <c r="P112" s="35" t="str">
        <f>IF(N112&lt;0.05,"Significancia", "No Significancia")</f>
        <v>Significancia</v>
      </c>
      <c r="Q112" s="83"/>
      <c r="R112" s="83"/>
      <c r="S112" s="83"/>
      <c r="AM112" s="2"/>
      <c r="AN112" s="2"/>
      <c r="AO112" s="2"/>
      <c r="AP112" s="2"/>
      <c r="AQ112" s="2"/>
      <c r="AR112" s="2"/>
      <c r="AS112" s="2"/>
      <c r="AT112" s="2"/>
    </row>
    <row r="113" spans="1:46" ht="15.75" thickBot="1" x14ac:dyDescent="0.3">
      <c r="A113" s="2"/>
      <c r="B113" s="70" t="s">
        <v>43</v>
      </c>
      <c r="C113" s="23" t="s">
        <v>12</v>
      </c>
      <c r="D113" s="36">
        <v>0.65854914196058345</v>
      </c>
      <c r="E113" s="24">
        <v>3.5654746683428406E-3</v>
      </c>
      <c r="F113" s="25">
        <v>0.54141360775719405</v>
      </c>
      <c r="G113" s="36">
        <v>0.63018781212843111</v>
      </c>
      <c r="H113" s="24">
        <v>3.5698747993910093E-3</v>
      </c>
      <c r="I113" s="25">
        <v>0.56647791827866634</v>
      </c>
      <c r="J113" s="22"/>
      <c r="K113" s="37">
        <f>+G113-D113</f>
        <v>-2.8361329832152338E-2</v>
      </c>
      <c r="L113" s="27">
        <f>ABS(K113/SQRT(E113*E113+H113*H113))</f>
        <v>5.6211640159559817</v>
      </c>
      <c r="M113" s="28">
        <f>NORMSDIST(L113)</f>
        <v>0.99999999051624566</v>
      </c>
      <c r="N113" s="28">
        <f>+(1-M113)*2</f>
        <v>1.8967508674805345E-8</v>
      </c>
      <c r="O113" s="26" t="str">
        <f t="shared" ref="O113:O127" si="43">IF(N113&lt;0.05,"Rechazo Ho", "No rechazo Ho")</f>
        <v>Rechazo Ho</v>
      </c>
      <c r="P113" s="26" t="str">
        <f t="shared" ref="P113:P127" si="44">IF(N113&lt;0.05,"Significancia", "No Significancia")</f>
        <v>Significancia</v>
      </c>
      <c r="Q113" s="83"/>
      <c r="R113" s="83"/>
      <c r="S113" s="83"/>
      <c r="AM113" s="2"/>
      <c r="AN113" s="2"/>
      <c r="AO113" s="2"/>
      <c r="AP113" s="2"/>
      <c r="AQ113" s="2"/>
      <c r="AR113" s="2"/>
      <c r="AS113" s="2"/>
      <c r="AT113" s="2"/>
    </row>
    <row r="114" spans="1:46" ht="15.75" thickTop="1" x14ac:dyDescent="0.25">
      <c r="A114" s="2"/>
      <c r="B114" s="70" t="s">
        <v>43</v>
      </c>
      <c r="C114" s="19" t="s">
        <v>13</v>
      </c>
      <c r="D114" s="57">
        <v>0.72082401295171528</v>
      </c>
      <c r="E114" s="20">
        <v>6.249974208702009E-3</v>
      </c>
      <c r="F114" s="21">
        <v>0.86705965622716663</v>
      </c>
      <c r="G114" s="57">
        <v>0.71409129568297824</v>
      </c>
      <c r="H114" s="20">
        <v>7.3517655870430007E-3</v>
      </c>
      <c r="I114" s="21">
        <v>1.0295274051774503</v>
      </c>
      <c r="J114" s="22"/>
      <c r="K114" s="72">
        <f t="shared" ref="K114:K125" si="45">+G114-D114</f>
        <v>-6.7327172687370318E-3</v>
      </c>
      <c r="L114" s="39">
        <f t="shared" ref="L114:L125" si="46">ABS(K114/SQRT(E114*E114+H114*H114))</f>
        <v>0.69773536084561039</v>
      </c>
      <c r="M114" s="40">
        <f t="shared" ref="M114:M125" si="47">NORMSDIST(L114)</f>
        <v>0.75732864510428377</v>
      </c>
      <c r="N114" s="40">
        <f t="shared" ref="N114:N125" si="48">+(1-M114)*2</f>
        <v>0.48534270979143246</v>
      </c>
      <c r="O114" s="38" t="str">
        <f t="shared" si="43"/>
        <v>No rechazo Ho</v>
      </c>
      <c r="P114" s="38" t="str">
        <f t="shared" si="44"/>
        <v>No Significancia</v>
      </c>
      <c r="Q114" s="83"/>
      <c r="R114" s="83"/>
      <c r="S114" s="83"/>
      <c r="AM114" s="2"/>
      <c r="AN114" s="2"/>
      <c r="AO114" s="2"/>
      <c r="AP114" s="2"/>
      <c r="AQ114" s="2"/>
      <c r="AR114" s="2"/>
      <c r="AS114" s="2"/>
      <c r="AT114" s="2"/>
    </row>
    <row r="115" spans="1:46" ht="15.75" thickBot="1" x14ac:dyDescent="0.3">
      <c r="A115" s="2"/>
      <c r="B115" s="70" t="s">
        <v>43</v>
      </c>
      <c r="C115" s="23" t="s">
        <v>14</v>
      </c>
      <c r="D115" s="36">
        <v>0.63682013352324052</v>
      </c>
      <c r="E115" s="24">
        <v>1.0273389628940793E-2</v>
      </c>
      <c r="F115" s="25">
        <v>1.6132325421469842</v>
      </c>
      <c r="G115" s="36">
        <v>0.61385136898450354</v>
      </c>
      <c r="H115" s="24">
        <v>8.8288009896421941E-3</v>
      </c>
      <c r="I115" s="25">
        <v>1.4382636311861143</v>
      </c>
      <c r="J115" s="4"/>
      <c r="K115" s="73">
        <f t="shared" si="45"/>
        <v>-2.2968764538736974E-2</v>
      </c>
      <c r="L115" s="41">
        <f t="shared" si="46"/>
        <v>1.6956301337830799</v>
      </c>
      <c r="M115" s="41">
        <f t="shared" si="47"/>
        <v>0.95502202633816979</v>
      </c>
      <c r="N115" s="41">
        <f t="shared" si="48"/>
        <v>8.9955947323660412E-2</v>
      </c>
      <c r="O115" s="42" t="str">
        <f t="shared" si="43"/>
        <v>No rechazo Ho</v>
      </c>
      <c r="P115" s="42" t="str">
        <f t="shared" si="44"/>
        <v>No Significancia</v>
      </c>
      <c r="Q115" s="83"/>
      <c r="R115" s="83"/>
      <c r="S115" s="83"/>
      <c r="AM115" s="2"/>
      <c r="AN115" s="2"/>
      <c r="AO115" s="2"/>
      <c r="AP115" s="2"/>
      <c r="AQ115" s="2"/>
      <c r="AR115" s="2"/>
      <c r="AS115" s="2"/>
      <c r="AT115" s="2"/>
    </row>
    <row r="116" spans="1:46" ht="15.75" thickTop="1" x14ac:dyDescent="0.25">
      <c r="A116" s="2"/>
      <c r="B116" s="70" t="s">
        <v>43</v>
      </c>
      <c r="C116" s="19" t="s">
        <v>15</v>
      </c>
      <c r="D116" s="57">
        <v>0.67869576459865832</v>
      </c>
      <c r="E116" s="20">
        <v>9.0200172547144908E-3</v>
      </c>
      <c r="F116" s="21">
        <v>1.3290221812491212</v>
      </c>
      <c r="G116" s="57">
        <v>0.63358839257395949</v>
      </c>
      <c r="H116" s="20">
        <v>7.4971248540005673E-3</v>
      </c>
      <c r="I116" s="21">
        <v>1.1832800193108683</v>
      </c>
      <c r="J116" s="4"/>
      <c r="K116" s="74">
        <f t="shared" si="45"/>
        <v>-4.5107372024698833E-2</v>
      </c>
      <c r="L116" s="40">
        <f t="shared" si="46"/>
        <v>3.8458244609559022</v>
      </c>
      <c r="M116" s="40">
        <f t="shared" si="47"/>
        <v>0.99993992612071148</v>
      </c>
      <c r="N116" s="40">
        <f t="shared" si="48"/>
        <v>1.201477585770494E-4</v>
      </c>
      <c r="O116" s="43" t="str">
        <f t="shared" si="43"/>
        <v>Rechazo Ho</v>
      </c>
      <c r="P116" s="43" t="str">
        <f t="shared" si="44"/>
        <v>Significancia</v>
      </c>
      <c r="Q116" s="83"/>
      <c r="R116" s="83"/>
      <c r="S116" s="83"/>
      <c r="AM116" s="2"/>
      <c r="AN116" s="2"/>
      <c r="AO116" s="2"/>
      <c r="AP116" s="2"/>
      <c r="AQ116" s="2"/>
      <c r="AR116" s="2"/>
      <c r="AS116" s="2"/>
      <c r="AT116" s="2"/>
    </row>
    <row r="117" spans="1:46" ht="15.75" thickBot="1" x14ac:dyDescent="0.3">
      <c r="B117" s="70" t="s">
        <v>43</v>
      </c>
      <c r="C117" s="23" t="s">
        <v>16</v>
      </c>
      <c r="D117" s="36">
        <v>0.68802980456406437</v>
      </c>
      <c r="E117" s="24">
        <v>1.7970274350096523E-2</v>
      </c>
      <c r="F117" s="25">
        <v>2.6118453344448485</v>
      </c>
      <c r="G117" s="36">
        <v>0.64163569794737108</v>
      </c>
      <c r="H117" s="24">
        <v>1.2195871777641549E-2</v>
      </c>
      <c r="I117" s="25">
        <v>1.9007470776106805</v>
      </c>
      <c r="J117" s="4"/>
      <c r="K117" s="73">
        <f t="shared" si="45"/>
        <v>-4.6394106616693298E-2</v>
      </c>
      <c r="L117" s="28">
        <f t="shared" si="46"/>
        <v>2.1362086368964999</v>
      </c>
      <c r="M117" s="28">
        <f t="shared" si="47"/>
        <v>0.98366879410957986</v>
      </c>
      <c r="N117" s="28">
        <f t="shared" si="48"/>
        <v>3.2662411780840284E-2</v>
      </c>
      <c r="O117" s="22" t="str">
        <f t="shared" si="43"/>
        <v>Rechazo Ho</v>
      </c>
      <c r="P117" s="22" t="str">
        <f t="shared" si="44"/>
        <v>Significancia</v>
      </c>
      <c r="Q117" s="83"/>
      <c r="R117" s="83"/>
      <c r="S117" s="83"/>
    </row>
    <row r="118" spans="1:46" ht="15.75" thickTop="1" x14ac:dyDescent="0.25">
      <c r="B118" s="70" t="s">
        <v>43</v>
      </c>
      <c r="C118" s="19" t="s">
        <v>17</v>
      </c>
      <c r="D118" s="57">
        <v>0.67229742161737271</v>
      </c>
      <c r="E118" s="20">
        <v>1.2029163402652223E-2</v>
      </c>
      <c r="F118" s="21">
        <v>1.7892621652055698</v>
      </c>
      <c r="G118" s="57">
        <v>0.64696985781393668</v>
      </c>
      <c r="H118" s="20">
        <v>1.1603374610834731E-2</v>
      </c>
      <c r="I118" s="21">
        <v>1.7934953956033866</v>
      </c>
      <c r="J118" s="4"/>
      <c r="K118" s="74">
        <f t="shared" si="45"/>
        <v>-2.5327563803436037E-2</v>
      </c>
      <c r="L118" s="40">
        <f t="shared" si="46"/>
        <v>1.5154010125345281</v>
      </c>
      <c r="M118" s="40">
        <f t="shared" si="47"/>
        <v>0.93516455942558674</v>
      </c>
      <c r="N118" s="40">
        <f t="shared" si="48"/>
        <v>0.12967088114882652</v>
      </c>
      <c r="O118" s="43" t="str">
        <f t="shared" si="43"/>
        <v>No rechazo Ho</v>
      </c>
      <c r="P118" s="43" t="str">
        <f t="shared" si="44"/>
        <v>No Significancia</v>
      </c>
      <c r="Q118" s="83"/>
      <c r="R118" s="83"/>
      <c r="S118" s="83"/>
    </row>
    <row r="119" spans="1:46" ht="15.75" thickBot="1" x14ac:dyDescent="0.3">
      <c r="B119" s="70" t="s">
        <v>43</v>
      </c>
      <c r="C119" s="23" t="s">
        <v>18</v>
      </c>
      <c r="D119" s="36">
        <v>0.69615276326895481</v>
      </c>
      <c r="E119" s="24">
        <v>1.4041134378517896E-2</v>
      </c>
      <c r="F119" s="25">
        <v>2.0169616669456758</v>
      </c>
      <c r="G119" s="36">
        <v>0.65472661153991529</v>
      </c>
      <c r="H119" s="24">
        <v>1.0913240015347133E-2</v>
      </c>
      <c r="I119" s="25">
        <v>1.6668392307560584</v>
      </c>
      <c r="J119" s="4"/>
      <c r="K119" s="75">
        <f t="shared" si="45"/>
        <v>-4.1426151729039518E-2</v>
      </c>
      <c r="L119" s="28">
        <f t="shared" si="46"/>
        <v>2.3294734827249131</v>
      </c>
      <c r="M119" s="28">
        <f t="shared" si="47"/>
        <v>0.99008300190210818</v>
      </c>
      <c r="N119" s="28">
        <f t="shared" si="48"/>
        <v>1.9833996195783632E-2</v>
      </c>
      <c r="O119" s="22" t="str">
        <f t="shared" si="43"/>
        <v>Rechazo Ho</v>
      </c>
      <c r="P119" s="22" t="str">
        <f t="shared" si="44"/>
        <v>Significancia</v>
      </c>
      <c r="Q119" s="83"/>
      <c r="R119" s="83"/>
      <c r="S119" s="83"/>
    </row>
    <row r="120" spans="1:46" s="47" customFormat="1" ht="15.75" thickTop="1" x14ac:dyDescent="0.25">
      <c r="A120" s="1"/>
      <c r="B120" s="70" t="s">
        <v>43</v>
      </c>
      <c r="C120" s="19" t="s">
        <v>27</v>
      </c>
      <c r="D120" s="57">
        <v>0.65787125176200989</v>
      </c>
      <c r="E120" s="20">
        <v>6.4770390983609327E-3</v>
      </c>
      <c r="F120" s="21">
        <v>0.98454508857366096</v>
      </c>
      <c r="G120" s="57">
        <v>0.63832020100993503</v>
      </c>
      <c r="H120" s="20">
        <v>8.6664952011665866E-3</v>
      </c>
      <c r="I120" s="21">
        <v>1.3577034202355909</v>
      </c>
      <c r="J120" s="4"/>
      <c r="K120" s="76">
        <f t="shared" si="45"/>
        <v>-1.9551050752074861E-2</v>
      </c>
      <c r="L120" s="44">
        <f t="shared" si="46"/>
        <v>1.807030652007471</v>
      </c>
      <c r="M120" s="44">
        <f t="shared" si="47"/>
        <v>0.96462124995520604</v>
      </c>
      <c r="N120" s="44">
        <f t="shared" si="48"/>
        <v>7.0757500089587921E-2</v>
      </c>
      <c r="O120" s="45" t="str">
        <f t="shared" si="43"/>
        <v>No rechazo Ho</v>
      </c>
      <c r="P120" s="45" t="str">
        <f t="shared" si="44"/>
        <v>No Significancia</v>
      </c>
      <c r="Q120" s="83"/>
      <c r="R120" s="83"/>
      <c r="S120" s="83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 s="1"/>
      <c r="AN120" s="1"/>
      <c r="AO120" s="1"/>
      <c r="AP120" s="1"/>
      <c r="AQ120" s="1"/>
      <c r="AR120" s="1"/>
      <c r="AS120" s="1"/>
      <c r="AT120" s="1"/>
    </row>
    <row r="121" spans="1:46" customFormat="1" ht="15.75" thickBot="1" x14ac:dyDescent="0.3">
      <c r="A121" s="1"/>
      <c r="B121" s="70" t="s">
        <v>43</v>
      </c>
      <c r="C121" s="23" t="s">
        <v>28</v>
      </c>
      <c r="D121" s="36">
        <v>0.64798962662141024</v>
      </c>
      <c r="E121" s="24">
        <v>5.7529152206699631E-3</v>
      </c>
      <c r="F121" s="25">
        <v>0.88780977107078296</v>
      </c>
      <c r="G121" s="36">
        <v>0.62153812089144</v>
      </c>
      <c r="H121" s="24">
        <v>6.7969994123686962E-3</v>
      </c>
      <c r="I121" s="25">
        <v>1.0935772374862722</v>
      </c>
      <c r="J121" s="4"/>
      <c r="K121" s="77">
        <f t="shared" si="45"/>
        <v>-2.6451505729970237E-2</v>
      </c>
      <c r="L121" s="28">
        <f t="shared" si="46"/>
        <v>2.9704815201263219</v>
      </c>
      <c r="M121" s="28">
        <f t="shared" si="47"/>
        <v>0.99851333353046112</v>
      </c>
      <c r="N121" s="28">
        <f t="shared" si="48"/>
        <v>2.9733329390777552E-3</v>
      </c>
      <c r="O121" s="22" t="str">
        <f t="shared" si="43"/>
        <v>Rechazo Ho</v>
      </c>
      <c r="P121" s="22" t="str">
        <f t="shared" si="44"/>
        <v>Significancia</v>
      </c>
      <c r="Q121" s="83"/>
      <c r="R121" s="83"/>
      <c r="S121" s="83"/>
      <c r="AM121" s="46"/>
      <c r="AN121" s="46"/>
      <c r="AO121" s="46"/>
      <c r="AP121" s="46"/>
      <c r="AQ121" s="46"/>
      <c r="AR121" s="46"/>
      <c r="AS121" s="46"/>
      <c r="AT121" s="46"/>
    </row>
    <row r="122" spans="1:46" s="47" customFormat="1" ht="15.75" thickTop="1" x14ac:dyDescent="0.25">
      <c r="A122" s="1"/>
      <c r="B122" s="70" t="s">
        <v>43</v>
      </c>
      <c r="C122" s="19" t="s">
        <v>29</v>
      </c>
      <c r="D122" s="57">
        <v>0.68338966199573203</v>
      </c>
      <c r="E122" s="20">
        <v>7.8257671558735233E-3</v>
      </c>
      <c r="F122" s="21">
        <v>1.145139821550651</v>
      </c>
      <c r="G122" s="57">
        <v>0.69781091012904695</v>
      </c>
      <c r="H122" s="20">
        <v>1.5504570296489035E-2</v>
      </c>
      <c r="I122" s="21">
        <v>2.2218870572863008</v>
      </c>
      <c r="J122" s="4"/>
      <c r="K122" s="76">
        <f t="shared" si="45"/>
        <v>1.4421248133314912E-2</v>
      </c>
      <c r="L122" s="40">
        <f t="shared" si="46"/>
        <v>0.83035243578928064</v>
      </c>
      <c r="M122" s="40">
        <f t="shared" si="47"/>
        <v>0.79683022525198799</v>
      </c>
      <c r="N122" s="40">
        <f t="shared" si="48"/>
        <v>0.40633954949602402</v>
      </c>
      <c r="O122" s="43" t="str">
        <f t="shared" si="43"/>
        <v>No rechazo Ho</v>
      </c>
      <c r="P122" s="43" t="str">
        <f t="shared" si="44"/>
        <v>No Significancia</v>
      </c>
      <c r="Q122" s="83"/>
      <c r="R122" s="83"/>
      <c r="S122" s="83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 s="1"/>
      <c r="AN122" s="1"/>
      <c r="AO122" s="1"/>
      <c r="AP122" s="1"/>
      <c r="AQ122" s="1"/>
      <c r="AR122" s="1"/>
      <c r="AS122" s="1"/>
      <c r="AT122" s="1"/>
    </row>
    <row r="123" spans="1:46" ht="15.75" thickBot="1" x14ac:dyDescent="0.3">
      <c r="B123" s="70" t="s">
        <v>43</v>
      </c>
      <c r="C123" s="23" t="s">
        <v>30</v>
      </c>
      <c r="D123" s="36">
        <v>0.74776260041131981</v>
      </c>
      <c r="E123" s="24">
        <v>7.9565372438834651E-3</v>
      </c>
      <c r="F123" s="25">
        <v>1.0640458936441637</v>
      </c>
      <c r="G123" s="36">
        <v>0.76794454668998346</v>
      </c>
      <c r="H123" s="24">
        <v>9.6499528201335737E-3</v>
      </c>
      <c r="I123" s="25">
        <v>1.2565950056846</v>
      </c>
      <c r="J123" s="4"/>
      <c r="K123" s="77">
        <f t="shared" si="45"/>
        <v>2.0181946278663654E-2</v>
      </c>
      <c r="L123" s="28">
        <f t="shared" si="46"/>
        <v>1.6136364529205305</v>
      </c>
      <c r="M123" s="28">
        <f t="shared" si="47"/>
        <v>0.94669684744351001</v>
      </c>
      <c r="N123" s="28">
        <f t="shared" si="48"/>
        <v>0.10660630511297997</v>
      </c>
      <c r="O123" s="22" t="str">
        <f t="shared" si="43"/>
        <v>No rechazo Ho</v>
      </c>
      <c r="P123" s="22" t="str">
        <f t="shared" si="44"/>
        <v>No Significancia</v>
      </c>
      <c r="Q123" s="83"/>
      <c r="R123" s="83"/>
      <c r="S123" s="83"/>
    </row>
    <row r="124" spans="1:46" ht="15.75" thickTop="1" x14ac:dyDescent="0.25">
      <c r="B124" s="70" t="s">
        <v>43</v>
      </c>
      <c r="C124" s="19" t="s">
        <v>31</v>
      </c>
      <c r="D124" s="57">
        <v>0.66711792141533233</v>
      </c>
      <c r="E124" s="20">
        <v>1.1850001781327424E-2</v>
      </c>
      <c r="F124" s="21">
        <v>1.77629792288999</v>
      </c>
      <c r="G124" s="57">
        <v>0.62041363283831186</v>
      </c>
      <c r="H124" s="20">
        <v>1.0395101565711065E-2</v>
      </c>
      <c r="I124" s="21">
        <v>1.6755114677533478</v>
      </c>
      <c r="J124" s="4"/>
      <c r="K124" s="76">
        <f t="shared" si="45"/>
        <v>-4.670428857702047E-2</v>
      </c>
      <c r="L124" s="40">
        <f t="shared" si="46"/>
        <v>2.9628553462884564</v>
      </c>
      <c r="M124" s="40">
        <f t="shared" si="47"/>
        <v>0.99847600114808677</v>
      </c>
      <c r="N124" s="40">
        <f t="shared" si="48"/>
        <v>3.0479977038264661E-3</v>
      </c>
      <c r="O124" s="43" t="str">
        <f t="shared" si="43"/>
        <v>Rechazo Ho</v>
      </c>
      <c r="P124" s="43" t="str">
        <f t="shared" si="44"/>
        <v>Significancia</v>
      </c>
      <c r="Q124" s="83"/>
      <c r="R124" s="83"/>
      <c r="S124" s="83"/>
    </row>
    <row r="125" spans="1:46" x14ac:dyDescent="0.25">
      <c r="B125" s="70" t="s">
        <v>43</v>
      </c>
      <c r="C125" s="23" t="s">
        <v>32</v>
      </c>
      <c r="D125" s="36">
        <v>0.78033484788965668</v>
      </c>
      <c r="E125" s="24">
        <v>1.1365783085995507E-2</v>
      </c>
      <c r="F125" s="25">
        <v>1.4565264023173148</v>
      </c>
      <c r="G125" s="36">
        <v>0.77585398550003726</v>
      </c>
      <c r="H125" s="24">
        <v>1.3453201324489624E-2</v>
      </c>
      <c r="I125" s="25">
        <v>1.7339862365750494</v>
      </c>
      <c r="J125" s="4"/>
      <c r="K125" s="77">
        <f t="shared" si="45"/>
        <v>-4.4808623896194222E-3</v>
      </c>
      <c r="L125" s="28">
        <f t="shared" si="46"/>
        <v>0.25442627286439928</v>
      </c>
      <c r="M125" s="28">
        <f t="shared" si="47"/>
        <v>0.60041687209614403</v>
      </c>
      <c r="N125" s="28">
        <f t="shared" si="48"/>
        <v>0.79916625580771194</v>
      </c>
      <c r="O125" s="22" t="str">
        <f t="shared" si="43"/>
        <v>No rechazo Ho</v>
      </c>
      <c r="P125" s="22" t="str">
        <f t="shared" si="44"/>
        <v>No Significancia</v>
      </c>
      <c r="Q125" s="83"/>
      <c r="R125" s="83"/>
      <c r="S125" s="83"/>
    </row>
    <row r="126" spans="1:46" ht="15.75" thickBot="1" x14ac:dyDescent="0.3">
      <c r="B126" s="70" t="s">
        <v>43</v>
      </c>
      <c r="C126" s="23" t="s">
        <v>25</v>
      </c>
      <c r="D126" s="36">
        <v>0.8063126404233274</v>
      </c>
      <c r="E126" s="24">
        <v>3.4172162770002824E-3</v>
      </c>
      <c r="F126" s="25">
        <v>0.42380785140689198</v>
      </c>
      <c r="G126" s="57">
        <v>0.78310274034443905</v>
      </c>
      <c r="H126" s="20">
        <v>3.7021478861210618E-3</v>
      </c>
      <c r="I126" s="21">
        <v>0.47275379019778591</v>
      </c>
      <c r="J126" s="22"/>
      <c r="K126" s="37">
        <f>+G126-D126</f>
        <v>-2.3209900078888346E-2</v>
      </c>
      <c r="L126" s="27">
        <f>ABS(K126/SQRT(E126*E126+H126*H126))</f>
        <v>4.6068017150972738</v>
      </c>
      <c r="M126" s="41">
        <f>NORMSDIST(L126)</f>
        <v>0.99999795545208681</v>
      </c>
      <c r="N126" s="41">
        <f>+(1-M126)*2</f>
        <v>4.089095826387279E-6</v>
      </c>
      <c r="O126" s="26" t="str">
        <f t="shared" si="43"/>
        <v>Rechazo Ho</v>
      </c>
      <c r="P126" s="26" t="str">
        <f t="shared" si="44"/>
        <v>Significancia</v>
      </c>
      <c r="Q126" s="83"/>
      <c r="R126" s="83"/>
      <c r="S126" s="83"/>
    </row>
    <row r="127" spans="1:46" ht="16.5" thickTop="1" thickBot="1" x14ac:dyDescent="0.3">
      <c r="B127" s="71" t="s">
        <v>43</v>
      </c>
      <c r="C127" s="19" t="s">
        <v>26</v>
      </c>
      <c r="D127" s="57">
        <v>0.55598366902797203</v>
      </c>
      <c r="E127" s="20">
        <v>4.8919636458203799E-3</v>
      </c>
      <c r="F127" s="21">
        <v>0.87987542050884604</v>
      </c>
      <c r="G127" s="36">
        <v>0.53352332287324422</v>
      </c>
      <c r="H127" s="24">
        <v>5.6582027482981754E-3</v>
      </c>
      <c r="I127" s="25">
        <v>1.0605352204335525</v>
      </c>
      <c r="J127" s="22"/>
      <c r="K127" s="72">
        <f t="shared" ref="K127" si="49">+G127-D127</f>
        <v>-2.2460346154727806E-2</v>
      </c>
      <c r="L127" s="39">
        <f t="shared" ref="L127" si="50">ABS(K127/SQRT(E127*E127+H127*H127))</f>
        <v>3.0028229425936517</v>
      </c>
      <c r="M127" s="59">
        <f t="shared" ref="M127" si="51">NORMSDIST(L127)</f>
        <v>0.99866255997860931</v>
      </c>
      <c r="N127" s="59">
        <f t="shared" ref="N127" si="52">+(1-M127)*2</f>
        <v>2.6748800427813801E-3</v>
      </c>
      <c r="O127" s="38" t="str">
        <f t="shared" si="43"/>
        <v>Rechazo Ho</v>
      </c>
      <c r="P127" s="38" t="str">
        <f t="shared" si="44"/>
        <v>Significancia</v>
      </c>
      <c r="Q127" s="83"/>
      <c r="R127" s="83"/>
      <c r="S127" s="83"/>
    </row>
    <row r="128" spans="1:46" ht="15.75" thickTop="1" x14ac:dyDescent="0.25">
      <c r="B128" s="66" t="s">
        <v>33</v>
      </c>
      <c r="C128" s="19" t="s">
        <v>11</v>
      </c>
      <c r="D128" s="57">
        <v>0.95376349156508866</v>
      </c>
      <c r="E128" s="20">
        <v>1.8768184917535278E-3</v>
      </c>
      <c r="F128" s="21">
        <v>0.19678028236054013</v>
      </c>
      <c r="G128" s="57">
        <v>0.96268296511230544</v>
      </c>
      <c r="H128" s="20">
        <v>1.693085334749834E-3</v>
      </c>
      <c r="I128" s="21">
        <v>0.17587153778630754</v>
      </c>
      <c r="J128" s="22"/>
      <c r="K128" s="32">
        <f>+G128-D128</f>
        <v>8.919473547216783E-3</v>
      </c>
      <c r="L128" s="33">
        <f t="shared" ref="L128" si="53">ABS(K128/SQRT(E128*E128+H128*H128))</f>
        <v>3.5287693054445994</v>
      </c>
      <c r="M128" s="34">
        <f>NORMSDIST(L128)</f>
        <v>0.99979125154550674</v>
      </c>
      <c r="N128" s="34">
        <f>+(1-M128)*2</f>
        <v>4.1749690898651437E-4</v>
      </c>
      <c r="O128" s="35" t="str">
        <f>IF(N128&lt;0.05,"Rechazo Ho", "No rechazo Ho")</f>
        <v>Rechazo Ho</v>
      </c>
      <c r="P128" s="35" t="str">
        <f>IF(N128&lt;0.05,"Significancia", "No Significancia")</f>
        <v>Significancia</v>
      </c>
      <c r="Q128" s="83"/>
      <c r="R128" s="83"/>
      <c r="S128" s="83"/>
    </row>
    <row r="129" spans="1:46" ht="15.75" thickBot="1" x14ac:dyDescent="0.3">
      <c r="B129" s="67" t="s">
        <v>33</v>
      </c>
      <c r="C129" s="23" t="s">
        <v>12</v>
      </c>
      <c r="D129" s="36">
        <v>0.94180642061926634</v>
      </c>
      <c r="E129" s="24">
        <v>2.5329150267481403E-3</v>
      </c>
      <c r="F129" s="25">
        <v>0.26894221267706714</v>
      </c>
      <c r="G129" s="36">
        <v>0.95143397820830589</v>
      </c>
      <c r="H129" s="24">
        <v>2.3359424574562731E-3</v>
      </c>
      <c r="I129" s="25">
        <v>0.24551808227988728</v>
      </c>
      <c r="J129" s="22"/>
      <c r="K129" s="37">
        <f>+G129-D129</f>
        <v>9.6275575890395482E-3</v>
      </c>
      <c r="L129" s="27">
        <f>ABS(K129/SQRT(E129*E129+H129*H129))</f>
        <v>2.7941451020859112</v>
      </c>
      <c r="M129" s="28">
        <f>NORMSDIST(L129)</f>
        <v>0.99739814381580205</v>
      </c>
      <c r="N129" s="28">
        <f>+(1-M129)*2</f>
        <v>5.2037123683958963E-3</v>
      </c>
      <c r="O129" s="26" t="str">
        <f t="shared" ref="O129:O141" si="54">IF(N129&lt;0.05,"Rechazo Ho", "No rechazo Ho")</f>
        <v>Rechazo Ho</v>
      </c>
      <c r="P129" s="26" t="str">
        <f t="shared" ref="P129:P141" si="55">IF(N129&lt;0.05,"Significancia", "No Significancia")</f>
        <v>Significancia</v>
      </c>
      <c r="Q129" s="83"/>
      <c r="R129" s="83"/>
      <c r="S129" s="83"/>
    </row>
    <row r="130" spans="1:46" ht="15.75" thickTop="1" x14ac:dyDescent="0.25">
      <c r="B130" s="67" t="s">
        <v>33</v>
      </c>
      <c r="C130" s="19" t="s">
        <v>13</v>
      </c>
      <c r="D130" s="57">
        <v>0.9790409768894256</v>
      </c>
      <c r="E130" s="20">
        <v>2.030032940171293E-3</v>
      </c>
      <c r="F130" s="21">
        <v>0.20734912920816062</v>
      </c>
      <c r="G130" s="57">
        <v>0.98555360050512619</v>
      </c>
      <c r="H130" s="20">
        <v>1.6733222228210531E-3</v>
      </c>
      <c r="I130" s="21">
        <v>0.16978500428220492</v>
      </c>
      <c r="J130" s="22"/>
      <c r="K130" s="72">
        <f t="shared" ref="K130:K141" si="56">+G130-D130</f>
        <v>6.5126236157005968E-3</v>
      </c>
      <c r="L130" s="39">
        <f t="shared" ref="L130:L141" si="57">ABS(K130/SQRT(E130*E130+H130*H130))</f>
        <v>2.4755418276095562</v>
      </c>
      <c r="M130" s="40">
        <f t="shared" ref="M130:M141" si="58">NORMSDIST(L130)</f>
        <v>0.99334829111655809</v>
      </c>
      <c r="N130" s="40">
        <f t="shared" ref="N130:N141" si="59">+(1-M130)*2</f>
        <v>1.3303417766883818E-2</v>
      </c>
      <c r="O130" s="38" t="str">
        <f t="shared" si="54"/>
        <v>Rechazo Ho</v>
      </c>
      <c r="P130" s="38" t="str">
        <f t="shared" si="55"/>
        <v>Significancia</v>
      </c>
      <c r="Q130" s="83"/>
      <c r="R130" s="83"/>
      <c r="S130" s="83"/>
    </row>
    <row r="131" spans="1:46" ht="15.75" thickBot="1" x14ac:dyDescent="0.3">
      <c r="B131" s="67" t="s">
        <v>33</v>
      </c>
      <c r="C131" s="23" t="s">
        <v>14</v>
      </c>
      <c r="D131" s="36">
        <v>0.90578637279948904</v>
      </c>
      <c r="E131" s="24">
        <v>8.5248991526505717E-3</v>
      </c>
      <c r="F131" s="25">
        <v>0.94116001395592863</v>
      </c>
      <c r="G131" s="36">
        <v>0.91926010794738133</v>
      </c>
      <c r="H131" s="24">
        <v>6.9264919108053416E-3</v>
      </c>
      <c r="I131" s="25">
        <v>0.75348553156206532</v>
      </c>
      <c r="J131" s="4"/>
      <c r="K131" s="73">
        <f t="shared" si="56"/>
        <v>1.3473735147892296E-2</v>
      </c>
      <c r="L131" s="41">
        <f t="shared" si="57"/>
        <v>1.2266593987145065</v>
      </c>
      <c r="M131" s="41">
        <f t="shared" si="58"/>
        <v>0.89002468307331317</v>
      </c>
      <c r="N131" s="41">
        <f t="shared" si="59"/>
        <v>0.21995063385337366</v>
      </c>
      <c r="O131" s="42" t="str">
        <f t="shared" si="54"/>
        <v>No rechazo Ho</v>
      </c>
      <c r="P131" s="42" t="str">
        <f t="shared" si="55"/>
        <v>No Significancia</v>
      </c>
      <c r="Q131" s="83"/>
      <c r="R131" s="83"/>
      <c r="S131" s="83"/>
    </row>
    <row r="132" spans="1:46" ht="15.75" thickTop="1" x14ac:dyDescent="0.25">
      <c r="B132" s="67" t="s">
        <v>33</v>
      </c>
      <c r="C132" s="19" t="s">
        <v>15</v>
      </c>
      <c r="D132" s="57">
        <v>0.9564874469419713</v>
      </c>
      <c r="E132" s="20">
        <v>4.8124569103240988E-3</v>
      </c>
      <c r="F132" s="21">
        <v>0.50313853315171242</v>
      </c>
      <c r="G132" s="57">
        <v>0.96874979757819635</v>
      </c>
      <c r="H132" s="20">
        <v>3.8335820794541732E-3</v>
      </c>
      <c r="I132" s="21">
        <v>0.39572468443739017</v>
      </c>
      <c r="J132" s="4"/>
      <c r="K132" s="74">
        <f t="shared" si="56"/>
        <v>1.226235063622505E-2</v>
      </c>
      <c r="L132" s="40">
        <f t="shared" si="57"/>
        <v>1.9929932832953476</v>
      </c>
      <c r="M132" s="40">
        <f t="shared" si="58"/>
        <v>0.97686890871114185</v>
      </c>
      <c r="N132" s="40">
        <f t="shared" si="59"/>
        <v>4.6262182577716304E-2</v>
      </c>
      <c r="O132" s="43" t="str">
        <f t="shared" si="54"/>
        <v>Rechazo Ho</v>
      </c>
      <c r="P132" s="43" t="str">
        <f t="shared" si="55"/>
        <v>Significancia</v>
      </c>
      <c r="Q132" s="83"/>
      <c r="R132" s="83"/>
      <c r="S132" s="83"/>
    </row>
    <row r="133" spans="1:46" ht="15.75" thickBot="1" x14ac:dyDescent="0.3">
      <c r="B133" s="67" t="s">
        <v>33</v>
      </c>
      <c r="C133" s="23" t="s">
        <v>16</v>
      </c>
      <c r="D133" s="36">
        <v>0.94359841687245005</v>
      </c>
      <c r="E133" s="24">
        <v>1.4557967244005536E-2</v>
      </c>
      <c r="F133" s="25">
        <v>1.5428138690882727</v>
      </c>
      <c r="G133" s="36">
        <v>0.9529373116486427</v>
      </c>
      <c r="H133" s="24">
        <v>6.1838692629810803E-3</v>
      </c>
      <c r="I133" s="25">
        <v>0.64892718412742068</v>
      </c>
      <c r="J133" s="4"/>
      <c r="K133" s="73">
        <f t="shared" si="56"/>
        <v>9.3388947761926522E-3</v>
      </c>
      <c r="L133" s="28">
        <f t="shared" si="57"/>
        <v>0.59043736344456554</v>
      </c>
      <c r="M133" s="28">
        <f t="shared" si="58"/>
        <v>0.7225512663271334</v>
      </c>
      <c r="N133" s="28">
        <f t="shared" si="59"/>
        <v>0.5548974673457332</v>
      </c>
      <c r="O133" s="22" t="str">
        <f t="shared" si="54"/>
        <v>No rechazo Ho</v>
      </c>
      <c r="P133" s="22" t="str">
        <f t="shared" si="55"/>
        <v>No Significancia</v>
      </c>
      <c r="Q133" s="83"/>
      <c r="R133" s="83"/>
      <c r="S133" s="83"/>
    </row>
    <row r="134" spans="1:46" ht="15.75" thickTop="1" x14ac:dyDescent="0.25">
      <c r="B134" s="67" t="s">
        <v>33</v>
      </c>
      <c r="C134" s="19" t="s">
        <v>17</v>
      </c>
      <c r="D134" s="57">
        <v>0.9436148061491566</v>
      </c>
      <c r="E134" s="20">
        <v>9.4727559628969508E-3</v>
      </c>
      <c r="F134" s="21">
        <v>1.0038795386811257</v>
      </c>
      <c r="G134" s="57">
        <v>0.94569349808231695</v>
      </c>
      <c r="H134" s="20">
        <v>7.5023298246779477E-3</v>
      </c>
      <c r="I134" s="21">
        <v>0.79331515336535752</v>
      </c>
      <c r="J134" s="4"/>
      <c r="K134" s="74">
        <f t="shared" si="56"/>
        <v>2.0786919331603482E-3</v>
      </c>
      <c r="L134" s="40">
        <f t="shared" si="57"/>
        <v>0.1720231302468638</v>
      </c>
      <c r="M134" s="40">
        <f t="shared" si="58"/>
        <v>0.56829032762557563</v>
      </c>
      <c r="N134" s="40">
        <f t="shared" si="59"/>
        <v>0.86341934474884874</v>
      </c>
      <c r="O134" s="43" t="str">
        <f t="shared" si="54"/>
        <v>No rechazo Ho</v>
      </c>
      <c r="P134" s="43" t="str">
        <f t="shared" si="55"/>
        <v>No Significancia</v>
      </c>
      <c r="Q134" s="83"/>
      <c r="R134" s="83"/>
      <c r="S134" s="83"/>
    </row>
    <row r="135" spans="1:46" s="47" customFormat="1" ht="15.75" thickBot="1" x14ac:dyDescent="0.3">
      <c r="A135" s="1"/>
      <c r="B135" s="67" t="s">
        <v>33</v>
      </c>
      <c r="C135" s="23" t="s">
        <v>18</v>
      </c>
      <c r="D135" s="36">
        <v>0.9388006181202041</v>
      </c>
      <c r="E135" s="24">
        <v>9.1485672726850341E-3</v>
      </c>
      <c r="F135" s="25">
        <v>0.97449523318418296</v>
      </c>
      <c r="G135" s="36">
        <v>0.96557906486485867</v>
      </c>
      <c r="H135" s="24">
        <v>5.7033477236315896E-3</v>
      </c>
      <c r="I135" s="25">
        <v>0.59066605016232654</v>
      </c>
      <c r="J135" s="4"/>
      <c r="K135" s="75">
        <f t="shared" si="56"/>
        <v>2.6778446744654572E-2</v>
      </c>
      <c r="L135" s="28">
        <f t="shared" si="57"/>
        <v>2.4839143534530841</v>
      </c>
      <c r="M135" s="28">
        <f t="shared" si="58"/>
        <v>0.99350264712783365</v>
      </c>
      <c r="N135" s="28">
        <f t="shared" si="59"/>
        <v>1.2994705744332702E-2</v>
      </c>
      <c r="O135" s="22" t="str">
        <f t="shared" si="54"/>
        <v>Rechazo Ho</v>
      </c>
      <c r="P135" s="22" t="str">
        <f t="shared" si="55"/>
        <v>Significancia</v>
      </c>
      <c r="Q135" s="83"/>
      <c r="R135" s="83"/>
      <c r="S135" s="83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 s="1"/>
      <c r="AN135" s="1"/>
      <c r="AO135" s="1"/>
      <c r="AP135" s="1"/>
      <c r="AQ135" s="1"/>
      <c r="AR135" s="1"/>
      <c r="AS135" s="1"/>
      <c r="AT135" s="1"/>
    </row>
    <row r="136" spans="1:46" customFormat="1" ht="15.75" thickTop="1" x14ac:dyDescent="0.25">
      <c r="A136" s="1"/>
      <c r="B136" s="67" t="s">
        <v>33</v>
      </c>
      <c r="C136" s="19" t="s">
        <v>27</v>
      </c>
      <c r="D136" s="57">
        <v>0.9518174008433693</v>
      </c>
      <c r="E136" s="20">
        <v>3.2661659953320747E-3</v>
      </c>
      <c r="F136" s="21">
        <v>0.34315048164049622</v>
      </c>
      <c r="G136" s="57">
        <v>0.9463489456239137</v>
      </c>
      <c r="H136" s="20">
        <v>6.0994790326790007E-3</v>
      </c>
      <c r="I136" s="21">
        <v>0.6445274822658259</v>
      </c>
      <c r="J136" s="4"/>
      <c r="K136" s="76">
        <f t="shared" si="56"/>
        <v>-5.4684552194556035E-3</v>
      </c>
      <c r="L136" s="44">
        <f t="shared" si="57"/>
        <v>0.7903622905820733</v>
      </c>
      <c r="M136" s="44">
        <f t="shared" si="58"/>
        <v>0.78534189091566053</v>
      </c>
      <c r="N136" s="44">
        <f t="shared" si="59"/>
        <v>0.42931621816867893</v>
      </c>
      <c r="O136" s="45" t="str">
        <f t="shared" si="54"/>
        <v>No rechazo Ho</v>
      </c>
      <c r="P136" s="45" t="str">
        <f t="shared" si="55"/>
        <v>No Significancia</v>
      </c>
      <c r="Q136" s="83"/>
      <c r="R136" s="83"/>
      <c r="S136" s="83"/>
      <c r="AM136" s="46"/>
      <c r="AN136" s="46"/>
      <c r="AO136" s="46"/>
      <c r="AP136" s="46"/>
      <c r="AQ136" s="46"/>
      <c r="AR136" s="46"/>
      <c r="AS136" s="46"/>
      <c r="AT136" s="46"/>
    </row>
    <row r="137" spans="1:46" s="47" customFormat="1" ht="15.75" thickBot="1" x14ac:dyDescent="0.3">
      <c r="A137" s="1"/>
      <c r="B137" s="67" t="s">
        <v>33</v>
      </c>
      <c r="C137" s="23" t="s">
        <v>28</v>
      </c>
      <c r="D137" s="36">
        <v>0.94421661464432616</v>
      </c>
      <c r="E137" s="24">
        <v>4.6182362246333583E-3</v>
      </c>
      <c r="F137" s="25">
        <v>0.48910770611391818</v>
      </c>
      <c r="G137" s="36">
        <v>0.96272390192227097</v>
      </c>
      <c r="H137" s="24">
        <v>3.9423231051341689E-3</v>
      </c>
      <c r="I137" s="25">
        <v>0.40949675158812743</v>
      </c>
      <c r="J137" s="4"/>
      <c r="K137" s="77">
        <f t="shared" si="56"/>
        <v>1.8507287277944817E-2</v>
      </c>
      <c r="L137" s="28">
        <f t="shared" si="57"/>
        <v>3.0479377696044372</v>
      </c>
      <c r="M137" s="28">
        <f t="shared" si="58"/>
        <v>0.99884791180723409</v>
      </c>
      <c r="N137" s="28">
        <f t="shared" si="59"/>
        <v>2.3041763855318198E-3</v>
      </c>
      <c r="O137" s="22" t="str">
        <f t="shared" si="54"/>
        <v>Rechazo Ho</v>
      </c>
      <c r="P137" s="22" t="str">
        <f t="shared" si="55"/>
        <v>Significancia</v>
      </c>
      <c r="Q137" s="83"/>
      <c r="R137" s="83"/>
      <c r="S137" s="83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 s="1"/>
      <c r="AN137" s="1"/>
      <c r="AO137" s="1"/>
      <c r="AP137" s="1"/>
      <c r="AQ137" s="1"/>
      <c r="AR137" s="1"/>
      <c r="AS137" s="1"/>
      <c r="AT137" s="1"/>
    </row>
    <row r="138" spans="1:46" ht="15.75" thickTop="1" x14ac:dyDescent="0.25">
      <c r="B138" s="67" t="s">
        <v>33</v>
      </c>
      <c r="C138" s="19" t="s">
        <v>29</v>
      </c>
      <c r="D138" s="57">
        <v>0.93639099331385001</v>
      </c>
      <c r="E138" s="20">
        <v>5.1660669076278101E-3</v>
      </c>
      <c r="F138" s="21">
        <v>0.55169976479005922</v>
      </c>
      <c r="G138" s="57">
        <v>0.92464089908986435</v>
      </c>
      <c r="H138" s="20">
        <v>1.5471108584101657E-2</v>
      </c>
      <c r="I138" s="21">
        <v>1.6732018450979256</v>
      </c>
      <c r="J138" s="4"/>
      <c r="K138" s="76">
        <f t="shared" si="56"/>
        <v>-1.1750094223985652E-2</v>
      </c>
      <c r="L138" s="40">
        <f t="shared" si="57"/>
        <v>0.72038567008252241</v>
      </c>
      <c r="M138" s="40">
        <f t="shared" si="58"/>
        <v>0.76435621475587867</v>
      </c>
      <c r="N138" s="40">
        <f t="shared" si="59"/>
        <v>0.47128757048824266</v>
      </c>
      <c r="O138" s="43" t="str">
        <f t="shared" si="54"/>
        <v>No rechazo Ho</v>
      </c>
      <c r="P138" s="43" t="str">
        <f t="shared" si="55"/>
        <v>No Significancia</v>
      </c>
      <c r="Q138" s="83"/>
      <c r="R138" s="83"/>
      <c r="S138" s="83"/>
    </row>
    <row r="139" spans="1:46" ht="15.75" thickBot="1" x14ac:dyDescent="0.3">
      <c r="B139" s="67" t="s">
        <v>33</v>
      </c>
      <c r="C139" s="23" t="s">
        <v>30</v>
      </c>
      <c r="D139" s="36">
        <v>0.98224666769851643</v>
      </c>
      <c r="E139" s="24">
        <v>2.0987233021537966E-3</v>
      </c>
      <c r="F139" s="25">
        <v>0.21366560673311066</v>
      </c>
      <c r="G139" s="36">
        <v>0.98855083268735211</v>
      </c>
      <c r="H139" s="24">
        <v>1.6512876462866028E-3</v>
      </c>
      <c r="I139" s="25">
        <v>0.16704124782310042</v>
      </c>
      <c r="J139" s="4"/>
      <c r="K139" s="77">
        <f t="shared" si="56"/>
        <v>6.304164988835681E-3</v>
      </c>
      <c r="L139" s="28">
        <f t="shared" si="57"/>
        <v>2.360698178899479</v>
      </c>
      <c r="M139" s="28">
        <f t="shared" si="58"/>
        <v>0.99087971534051311</v>
      </c>
      <c r="N139" s="28">
        <f t="shared" si="59"/>
        <v>1.8240569318973776E-2</v>
      </c>
      <c r="O139" s="22" t="str">
        <f t="shared" si="54"/>
        <v>Rechazo Ho</v>
      </c>
      <c r="P139" s="22" t="str">
        <f t="shared" si="55"/>
        <v>Significancia</v>
      </c>
      <c r="Q139" s="83"/>
      <c r="R139" s="83"/>
      <c r="S139" s="83"/>
    </row>
    <row r="140" spans="1:46" ht="15.75" thickTop="1" x14ac:dyDescent="0.25">
      <c r="B140" s="67" t="s">
        <v>33</v>
      </c>
      <c r="C140" s="19" t="s">
        <v>31</v>
      </c>
      <c r="D140" s="57">
        <v>0.97257147437302116</v>
      </c>
      <c r="E140" s="20">
        <v>4.7098853668638228E-3</v>
      </c>
      <c r="F140" s="21">
        <v>0.48427138683047449</v>
      </c>
      <c r="G140" s="57">
        <v>0.98349540825060844</v>
      </c>
      <c r="H140" s="20">
        <v>3.756635024860064E-3</v>
      </c>
      <c r="I140" s="21">
        <v>0.38196772382925254</v>
      </c>
      <c r="J140" s="4"/>
      <c r="K140" s="76">
        <f t="shared" si="56"/>
        <v>1.0923933877587277E-2</v>
      </c>
      <c r="L140" s="40">
        <f t="shared" si="57"/>
        <v>1.8132333851738176</v>
      </c>
      <c r="M140" s="40">
        <f t="shared" si="58"/>
        <v>0.96510208364984595</v>
      </c>
      <c r="N140" s="40">
        <f t="shared" si="59"/>
        <v>6.9795832700308091E-2</v>
      </c>
      <c r="O140" s="43" t="str">
        <f t="shared" si="54"/>
        <v>No rechazo Ho</v>
      </c>
      <c r="P140" s="43" t="str">
        <f t="shared" si="55"/>
        <v>No Significancia</v>
      </c>
      <c r="Q140" s="83"/>
      <c r="R140" s="83"/>
      <c r="S140" s="83"/>
    </row>
    <row r="141" spans="1:46" x14ac:dyDescent="0.25">
      <c r="B141" s="67" t="s">
        <v>33</v>
      </c>
      <c r="C141" s="23" t="s">
        <v>32</v>
      </c>
      <c r="D141" s="36">
        <v>0.98353667021394131</v>
      </c>
      <c r="E141" s="24">
        <v>3.2857827958364286E-3</v>
      </c>
      <c r="F141" s="25">
        <v>0.33407832115926056</v>
      </c>
      <c r="G141" s="36">
        <v>0.97581055115181059</v>
      </c>
      <c r="H141" s="24">
        <v>5.5201538649740063E-3</v>
      </c>
      <c r="I141" s="25">
        <v>0.56569934178906156</v>
      </c>
      <c r="J141" s="4"/>
      <c r="K141" s="77">
        <f t="shared" si="56"/>
        <v>-7.7261190621307207E-3</v>
      </c>
      <c r="L141" s="28">
        <f t="shared" si="57"/>
        <v>1.202685920459422</v>
      </c>
      <c r="M141" s="28">
        <f t="shared" si="58"/>
        <v>0.88545105781844557</v>
      </c>
      <c r="N141" s="28">
        <f t="shared" si="59"/>
        <v>0.22909788436310885</v>
      </c>
      <c r="O141" s="22" t="str">
        <f t="shared" si="54"/>
        <v>No rechazo Ho</v>
      </c>
      <c r="P141" s="22" t="str">
        <f t="shared" si="55"/>
        <v>No Significancia</v>
      </c>
      <c r="Q141" s="83"/>
      <c r="R141" s="83"/>
      <c r="S141" s="83"/>
    </row>
    <row r="142" spans="1:46" ht="15.75" thickBot="1" x14ac:dyDescent="0.3">
      <c r="B142" s="67" t="s">
        <v>33</v>
      </c>
      <c r="C142" s="23" t="s">
        <v>25</v>
      </c>
      <c r="D142" s="36">
        <v>0.96409941382141029</v>
      </c>
      <c r="E142" s="24">
        <v>1.8960586807403837E-3</v>
      </c>
      <c r="F142" s="25">
        <v>0.19666630365689752</v>
      </c>
      <c r="G142" s="57">
        <v>0.96803708627025997</v>
      </c>
      <c r="H142" s="20">
        <v>1.9142599026526696E-3</v>
      </c>
      <c r="I142" s="21">
        <v>0.1977465460572489</v>
      </c>
      <c r="J142" s="22"/>
      <c r="K142" s="37">
        <f>+G142-D142</f>
        <v>3.9376724488496828E-3</v>
      </c>
      <c r="L142" s="27">
        <f>ABS(K142/SQRT(E142*E142+H142*H142))</f>
        <v>1.461464737661839</v>
      </c>
      <c r="M142" s="41">
        <f>NORMSDIST(L142)</f>
        <v>0.92805602707655699</v>
      </c>
      <c r="N142" s="41">
        <f>+(1-M142)*2</f>
        <v>0.14388794584688602</v>
      </c>
      <c r="O142" s="26" t="str">
        <f>IF(N142&lt;0.05,"Rechazo Ho", "No rechazo Ho")</f>
        <v>No rechazo Ho</v>
      </c>
      <c r="P142" s="26" t="str">
        <f>IF(N142&lt;0.05,"Significancia", "No Significancia")</f>
        <v>No Significancia</v>
      </c>
      <c r="Q142" s="83"/>
      <c r="R142" s="83"/>
      <c r="S142" s="83"/>
    </row>
    <row r="143" spans="1:46" ht="16.5" thickTop="1" thickBot="1" x14ac:dyDescent="0.3">
      <c r="B143" s="68" t="s">
        <v>33</v>
      </c>
      <c r="C143" s="19" t="s">
        <v>26</v>
      </c>
      <c r="D143" s="57">
        <v>0.9396588382776615</v>
      </c>
      <c r="E143" s="20">
        <v>3.1508416636533069E-3</v>
      </c>
      <c r="F143" s="21">
        <v>0.33531762117287284</v>
      </c>
      <c r="G143" s="36">
        <v>0.95516061949189524</v>
      </c>
      <c r="H143" s="24">
        <v>2.6264241196634042E-3</v>
      </c>
      <c r="I143" s="25">
        <v>0.27497198545104906</v>
      </c>
      <c r="J143" s="22"/>
      <c r="K143" s="72">
        <f>+G143-D143</f>
        <v>1.5501781214233734E-2</v>
      </c>
      <c r="L143" s="39">
        <f>ABS(K143/SQRT(E143*E143+H143*H143))</f>
        <v>3.7791346240183374</v>
      </c>
      <c r="M143" s="59">
        <f>NORMSDIST(L143)</f>
        <v>0.99992131283565677</v>
      </c>
      <c r="N143" s="59">
        <f>+(1-M143)*2</f>
        <v>1.5737432868645485E-4</v>
      </c>
      <c r="O143" s="38" t="str">
        <f>IF(N143&lt;0.05,"Rechazo Ho", "No rechazo Ho")</f>
        <v>Rechazo Ho</v>
      </c>
      <c r="P143" s="38" t="str">
        <f>IF(N143&lt;0.05,"Significancia", "No Significancia")</f>
        <v>Significancia</v>
      </c>
      <c r="Q143" s="83"/>
      <c r="R143" s="83"/>
      <c r="S143" s="83"/>
    </row>
    <row r="144" spans="1:46" ht="15.75" thickTop="1" x14ac:dyDescent="0.25">
      <c r="B144" s="66" t="s">
        <v>44</v>
      </c>
      <c r="C144" s="19" t="s">
        <v>11</v>
      </c>
      <c r="D144" s="57">
        <v>0.64602311101253751</v>
      </c>
      <c r="E144" s="20">
        <v>3.358537661646508E-3</v>
      </c>
      <c r="F144" s="21">
        <v>0.51987887188471316</v>
      </c>
      <c r="G144" s="57">
        <v>0.63111927164806414</v>
      </c>
      <c r="H144" s="20">
        <v>3.7503393187586359E-3</v>
      </c>
      <c r="I144" s="21">
        <v>0.59423622241248342</v>
      </c>
      <c r="J144" s="22"/>
      <c r="K144" s="32">
        <f>+G144-D144</f>
        <v>-1.490383936447337E-2</v>
      </c>
      <c r="L144" s="33">
        <f t="shared" ref="L144" si="60">ABS(K144/SQRT(E144*E144+H144*H144))</f>
        <v>2.9604215262851175</v>
      </c>
      <c r="M144" s="34">
        <f>NORMSDIST(L144)</f>
        <v>0.99846390811400576</v>
      </c>
      <c r="N144" s="34">
        <f>+(1-M144)*2</f>
        <v>3.0721837719884793E-3</v>
      </c>
      <c r="O144" s="35" t="str">
        <f>IF(N144&lt;0.05,"Rechazo Ho", "No rechazo Ho")</f>
        <v>Rechazo Ho</v>
      </c>
      <c r="P144" s="35" t="str">
        <f>IF(N144&lt;0.05,"Significancia", "No Significancia")</f>
        <v>Significancia</v>
      </c>
      <c r="Q144" s="83"/>
      <c r="R144" s="83"/>
      <c r="S144" s="83"/>
    </row>
    <row r="145" spans="1:46" ht="15.75" thickBot="1" x14ac:dyDescent="0.3">
      <c r="B145" s="67" t="s">
        <v>44</v>
      </c>
      <c r="C145" s="23" t="s">
        <v>12</v>
      </c>
      <c r="D145" s="36">
        <v>0.62022581019178624</v>
      </c>
      <c r="E145" s="24">
        <v>3.8251938250516908E-3</v>
      </c>
      <c r="F145" s="25">
        <v>0.61674212233587378</v>
      </c>
      <c r="G145" s="36">
        <v>0.59958209711174171</v>
      </c>
      <c r="H145" s="24">
        <v>3.7185688443774141E-3</v>
      </c>
      <c r="I145" s="25">
        <v>0.62019344178056734</v>
      </c>
      <c r="J145" s="22"/>
      <c r="K145" s="37">
        <f>+G145-D145</f>
        <v>-2.0643713080044535E-2</v>
      </c>
      <c r="L145" s="27">
        <f>ABS(K145/SQRT(E145*E145+H145*H145))</f>
        <v>3.8696476213525992</v>
      </c>
      <c r="M145" s="28">
        <f>NORMSDIST(L145)</f>
        <v>0.99994550361456713</v>
      </c>
      <c r="N145" s="28">
        <f>+(1-M145)*2</f>
        <v>1.0899277086573456E-4</v>
      </c>
      <c r="O145" s="26" t="str">
        <f t="shared" ref="O145:O157" si="61">IF(N145&lt;0.05,"Rechazo Ho", "No rechazo Ho")</f>
        <v>Rechazo Ho</v>
      </c>
      <c r="P145" s="26" t="str">
        <f t="shared" ref="P145:P157" si="62">IF(N145&lt;0.05,"Significancia", "No Significancia")</f>
        <v>Significancia</v>
      </c>
      <c r="Q145" s="83"/>
      <c r="R145" s="83"/>
      <c r="S145" s="83"/>
    </row>
    <row r="146" spans="1:46" ht="15.75" thickTop="1" x14ac:dyDescent="0.25">
      <c r="B146" s="67" t="s">
        <v>44</v>
      </c>
      <c r="C146" s="19" t="s">
        <v>13</v>
      </c>
      <c r="D146" s="57">
        <v>0.70571624580560333</v>
      </c>
      <c r="E146" s="20">
        <v>6.4858938926938498E-3</v>
      </c>
      <c r="F146" s="21">
        <v>0.91905123783709164</v>
      </c>
      <c r="G146" s="57">
        <v>0.70377524754972987</v>
      </c>
      <c r="H146" s="20">
        <v>7.8413510842127287E-3</v>
      </c>
      <c r="I146" s="21">
        <v>1.1141839829566678</v>
      </c>
      <c r="J146" s="22"/>
      <c r="K146" s="72">
        <f t="shared" ref="K146:K157" si="63">+G146-D146</f>
        <v>-1.9409982558734606E-3</v>
      </c>
      <c r="L146" s="39">
        <f t="shared" ref="L146:L157" si="64">ABS(K146/SQRT(E146*E146+H146*H146))</f>
        <v>0.19074033054428097</v>
      </c>
      <c r="M146" s="40">
        <f t="shared" ref="M146:M157" si="65">NORMSDIST(L146)</f>
        <v>0.57563548023641231</v>
      </c>
      <c r="N146" s="40">
        <f t="shared" ref="N146:N157" si="66">+(1-M146)*2</f>
        <v>0.84872903952717538</v>
      </c>
      <c r="O146" s="38" t="str">
        <f t="shared" si="61"/>
        <v>No rechazo Ho</v>
      </c>
      <c r="P146" s="38" t="str">
        <f t="shared" si="62"/>
        <v>No Significancia</v>
      </c>
      <c r="Q146" s="83"/>
      <c r="R146" s="83"/>
      <c r="S146" s="83"/>
    </row>
    <row r="147" spans="1:46" ht="15.75" thickBot="1" x14ac:dyDescent="0.3">
      <c r="B147" s="67" t="s">
        <v>44</v>
      </c>
      <c r="C147" s="23" t="s">
        <v>14</v>
      </c>
      <c r="D147" s="36">
        <v>0.57682299886970234</v>
      </c>
      <c r="E147" s="24">
        <v>1.0543053797513998E-2</v>
      </c>
      <c r="F147" s="25">
        <v>1.8277797206722599</v>
      </c>
      <c r="G147" s="36">
        <v>0.56428907571634257</v>
      </c>
      <c r="H147" s="24">
        <v>8.5855665492302995E-3</v>
      </c>
      <c r="I147" s="25">
        <v>1.5214837427662875</v>
      </c>
      <c r="J147" s="4"/>
      <c r="K147" s="73">
        <f t="shared" si="63"/>
        <v>-1.2533923153359772E-2</v>
      </c>
      <c r="L147" s="41">
        <f t="shared" si="64"/>
        <v>0.92184144794694667</v>
      </c>
      <c r="M147" s="41">
        <f t="shared" si="65"/>
        <v>0.8216943579054089</v>
      </c>
      <c r="N147" s="41">
        <f t="shared" si="66"/>
        <v>0.3566112841891822</v>
      </c>
      <c r="O147" s="42" t="str">
        <f t="shared" si="61"/>
        <v>No rechazo Ho</v>
      </c>
      <c r="P147" s="42" t="str">
        <f t="shared" si="62"/>
        <v>No Significancia</v>
      </c>
      <c r="Q147" s="83"/>
      <c r="R147" s="83"/>
      <c r="S147" s="83"/>
    </row>
    <row r="148" spans="1:46" ht="15.75" thickTop="1" x14ac:dyDescent="0.25">
      <c r="B148" s="67" t="s">
        <v>44</v>
      </c>
      <c r="C148" s="19" t="s">
        <v>15</v>
      </c>
      <c r="D148" s="57">
        <v>0.64916397913129986</v>
      </c>
      <c r="E148" s="20">
        <v>9.5253893620741385E-3</v>
      </c>
      <c r="F148" s="21">
        <v>1.4673317787627176</v>
      </c>
      <c r="G148" s="57">
        <v>0.61378862705391812</v>
      </c>
      <c r="H148" s="20">
        <v>7.6869700883737896E-3</v>
      </c>
      <c r="I148" s="21">
        <v>1.2523806648666578</v>
      </c>
      <c r="J148" s="4"/>
      <c r="K148" s="74">
        <f t="shared" si="63"/>
        <v>-3.5375352077381739E-2</v>
      </c>
      <c r="L148" s="40">
        <f t="shared" si="64"/>
        <v>2.8900953835346863</v>
      </c>
      <c r="M148" s="40">
        <f t="shared" si="65"/>
        <v>0.99807437523813092</v>
      </c>
      <c r="N148" s="40">
        <f t="shared" si="66"/>
        <v>3.851249523738165E-3</v>
      </c>
      <c r="O148" s="43" t="str">
        <f t="shared" si="61"/>
        <v>Rechazo Ho</v>
      </c>
      <c r="P148" s="43" t="str">
        <f t="shared" si="62"/>
        <v>Significancia</v>
      </c>
      <c r="Q148" s="83"/>
      <c r="R148" s="83"/>
      <c r="S148" s="83"/>
    </row>
    <row r="149" spans="1:46" ht="15.75" thickBot="1" x14ac:dyDescent="0.3">
      <c r="B149" s="67" t="s">
        <v>44</v>
      </c>
      <c r="C149" s="23" t="s">
        <v>16</v>
      </c>
      <c r="D149" s="36">
        <v>0.64922383434771236</v>
      </c>
      <c r="E149" s="24">
        <v>2.0929284565851143E-2</v>
      </c>
      <c r="F149" s="25">
        <v>3.2237394036648692</v>
      </c>
      <c r="G149" s="36">
        <v>0.61143859705976833</v>
      </c>
      <c r="H149" s="24">
        <v>1.2158986710765337E-2</v>
      </c>
      <c r="I149" s="25">
        <v>1.9885867148777314</v>
      </c>
      <c r="J149" s="4"/>
      <c r="K149" s="73">
        <f t="shared" si="63"/>
        <v>-3.7785237287944029E-2</v>
      </c>
      <c r="L149" s="28">
        <f t="shared" si="64"/>
        <v>1.5610590567166236</v>
      </c>
      <c r="M149" s="28">
        <f t="shared" si="65"/>
        <v>0.94074509134592077</v>
      </c>
      <c r="N149" s="28">
        <f t="shared" si="66"/>
        <v>0.11850981730815846</v>
      </c>
      <c r="O149" s="22" t="str">
        <f t="shared" si="61"/>
        <v>No rechazo Ho</v>
      </c>
      <c r="P149" s="22" t="str">
        <f t="shared" si="62"/>
        <v>No Significancia</v>
      </c>
      <c r="Q149" s="83"/>
      <c r="R149" s="83"/>
      <c r="S149" s="83"/>
    </row>
    <row r="150" spans="1:46" ht="15.75" thickTop="1" x14ac:dyDescent="0.25">
      <c r="B150" s="67" t="s">
        <v>44</v>
      </c>
      <c r="C150" s="19" t="s">
        <v>17</v>
      </c>
      <c r="D150" s="57">
        <v>0.63438980117405497</v>
      </c>
      <c r="E150" s="20">
        <v>1.4512893459199693E-2</v>
      </c>
      <c r="F150" s="21">
        <v>2.2876933759560627</v>
      </c>
      <c r="G150" s="57">
        <v>0.61183518798988101</v>
      </c>
      <c r="H150" s="20">
        <v>1.1637946434472538E-2</v>
      </c>
      <c r="I150" s="21">
        <v>1.9021374812893264</v>
      </c>
      <c r="J150" s="4"/>
      <c r="K150" s="74">
        <f t="shared" si="63"/>
        <v>-2.2554613184173955E-2</v>
      </c>
      <c r="L150" s="40">
        <f t="shared" si="64"/>
        <v>1.2124281072036196</v>
      </c>
      <c r="M150" s="40">
        <f t="shared" si="65"/>
        <v>0.88732572644650132</v>
      </c>
      <c r="N150" s="40">
        <f t="shared" si="66"/>
        <v>0.22534854710699737</v>
      </c>
      <c r="O150" s="43" t="str">
        <f t="shared" si="61"/>
        <v>No rechazo Ho</v>
      </c>
      <c r="P150" s="43" t="str">
        <f t="shared" si="62"/>
        <v>No Significancia</v>
      </c>
      <c r="Q150" s="83"/>
      <c r="R150" s="83"/>
      <c r="S150" s="83"/>
    </row>
    <row r="151" spans="1:46" s="47" customFormat="1" ht="15.75" thickBot="1" x14ac:dyDescent="0.3">
      <c r="A151" s="1"/>
      <c r="B151" s="67" t="s">
        <v>44</v>
      </c>
      <c r="C151" s="23" t="s">
        <v>18</v>
      </c>
      <c r="D151" s="36">
        <v>0.65354864446298278</v>
      </c>
      <c r="E151" s="24">
        <v>1.1546491588233213E-2</v>
      </c>
      <c r="F151" s="25">
        <v>1.7667378987100339</v>
      </c>
      <c r="G151" s="36">
        <v>0.63219030931284892</v>
      </c>
      <c r="H151" s="24">
        <v>1.203510454916832E-2</v>
      </c>
      <c r="I151" s="25">
        <v>1.9037154432578571</v>
      </c>
      <c r="J151" s="4"/>
      <c r="K151" s="75">
        <f t="shared" si="63"/>
        <v>-2.1358335150133856E-2</v>
      </c>
      <c r="L151" s="28">
        <f t="shared" si="64"/>
        <v>1.2806073539352099</v>
      </c>
      <c r="M151" s="28">
        <f t="shared" si="65"/>
        <v>0.89983419216405003</v>
      </c>
      <c r="N151" s="28">
        <f t="shared" si="66"/>
        <v>0.20033161567189994</v>
      </c>
      <c r="O151" s="22" t="str">
        <f t="shared" si="61"/>
        <v>No rechazo Ho</v>
      </c>
      <c r="P151" s="22" t="str">
        <f t="shared" si="62"/>
        <v>No Significancia</v>
      </c>
      <c r="Q151" s="83"/>
      <c r="R151" s="83"/>
      <c r="S151" s="83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 s="1"/>
      <c r="AN151" s="1"/>
      <c r="AO151" s="1"/>
      <c r="AP151" s="1"/>
      <c r="AQ151" s="1"/>
      <c r="AR151" s="1"/>
      <c r="AS151" s="1"/>
      <c r="AT151" s="1"/>
    </row>
    <row r="152" spans="1:46" customFormat="1" ht="15.75" thickTop="1" x14ac:dyDescent="0.25">
      <c r="A152" s="1"/>
      <c r="B152" s="67" t="s">
        <v>44</v>
      </c>
      <c r="C152" s="19" t="s">
        <v>27</v>
      </c>
      <c r="D152" s="57">
        <v>0.6261733049416901</v>
      </c>
      <c r="E152" s="20">
        <v>6.7185713348368635E-3</v>
      </c>
      <c r="F152" s="21">
        <v>1.0729571640653868</v>
      </c>
      <c r="G152" s="57">
        <v>0.60407364919619677</v>
      </c>
      <c r="H152" s="20">
        <v>8.7167110242782429E-3</v>
      </c>
      <c r="I152" s="21">
        <v>1.4429881250203562</v>
      </c>
      <c r="J152" s="4"/>
      <c r="K152" s="76">
        <f t="shared" si="63"/>
        <v>-2.209965574549333E-2</v>
      </c>
      <c r="L152" s="44">
        <f t="shared" si="64"/>
        <v>2.0080620378797804</v>
      </c>
      <c r="M152" s="44">
        <f t="shared" si="65"/>
        <v>0.97768165017425734</v>
      </c>
      <c r="N152" s="44">
        <f t="shared" si="66"/>
        <v>4.4636699651485312E-2</v>
      </c>
      <c r="O152" s="45" t="str">
        <f t="shared" si="61"/>
        <v>Rechazo Ho</v>
      </c>
      <c r="P152" s="45" t="str">
        <f t="shared" si="62"/>
        <v>Significancia</v>
      </c>
      <c r="Q152" s="83"/>
      <c r="R152" s="83"/>
      <c r="S152" s="83"/>
      <c r="AM152" s="46"/>
      <c r="AN152" s="46"/>
      <c r="AO152" s="46"/>
      <c r="AP152" s="46"/>
      <c r="AQ152" s="46"/>
      <c r="AR152" s="46"/>
      <c r="AS152" s="46"/>
      <c r="AT152" s="46"/>
    </row>
    <row r="153" spans="1:46" s="47" customFormat="1" ht="15.75" thickBot="1" x14ac:dyDescent="0.3">
      <c r="A153" s="1"/>
      <c r="B153" s="67" t="s">
        <v>44</v>
      </c>
      <c r="C153" s="23" t="s">
        <v>28</v>
      </c>
      <c r="D153" s="36">
        <v>0.61184257157310895</v>
      </c>
      <c r="E153" s="24">
        <v>6.0027357118698065E-3</v>
      </c>
      <c r="F153" s="25">
        <v>0.98109154066154092</v>
      </c>
      <c r="G153" s="36">
        <v>0.59836960493804336</v>
      </c>
      <c r="H153" s="24">
        <v>7.5178166813130113E-3</v>
      </c>
      <c r="I153" s="25">
        <v>1.2563834491712567</v>
      </c>
      <c r="J153" s="4"/>
      <c r="K153" s="77">
        <f t="shared" si="63"/>
        <v>-1.3472966635065586E-2</v>
      </c>
      <c r="L153" s="28">
        <f t="shared" si="64"/>
        <v>1.4004708562355555</v>
      </c>
      <c r="M153" s="28">
        <f t="shared" si="65"/>
        <v>0.91931381764276698</v>
      </c>
      <c r="N153" s="28">
        <f t="shared" si="66"/>
        <v>0.16137236471446603</v>
      </c>
      <c r="O153" s="22" t="str">
        <f t="shared" si="61"/>
        <v>No rechazo Ho</v>
      </c>
      <c r="P153" s="22" t="str">
        <f t="shared" si="62"/>
        <v>No Significancia</v>
      </c>
      <c r="Q153" s="83"/>
      <c r="R153" s="83"/>
      <c r="S153" s="8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 s="1"/>
      <c r="AN153" s="1"/>
      <c r="AO153" s="1"/>
      <c r="AP153" s="1"/>
      <c r="AQ153" s="1"/>
      <c r="AR153" s="1"/>
      <c r="AS153" s="1"/>
      <c r="AT153" s="1"/>
    </row>
    <row r="154" spans="1:46" ht="15.75" thickTop="1" x14ac:dyDescent="0.25">
      <c r="A154" s="2"/>
      <c r="B154" s="67" t="s">
        <v>44</v>
      </c>
      <c r="C154" s="19" t="s">
        <v>29</v>
      </c>
      <c r="D154" s="57">
        <v>0.63991992441659962</v>
      </c>
      <c r="E154" s="20">
        <v>8.9747639425440048E-3</v>
      </c>
      <c r="F154" s="21">
        <v>1.4024823419470949</v>
      </c>
      <c r="G154" s="57">
        <v>0.64522450733643855</v>
      </c>
      <c r="H154" s="20">
        <v>1.9781003956968767E-2</v>
      </c>
      <c r="I154" s="21">
        <v>3.0657552111011777</v>
      </c>
      <c r="J154" s="4"/>
      <c r="K154" s="76">
        <f t="shared" si="63"/>
        <v>5.3045829198389294E-3</v>
      </c>
      <c r="L154" s="40">
        <f t="shared" si="64"/>
        <v>0.24420603575537436</v>
      </c>
      <c r="M154" s="40">
        <f t="shared" si="65"/>
        <v>0.59646437364707461</v>
      </c>
      <c r="N154" s="40">
        <f t="shared" si="66"/>
        <v>0.80707125270585078</v>
      </c>
      <c r="O154" s="43" t="str">
        <f t="shared" si="61"/>
        <v>No rechazo Ho</v>
      </c>
      <c r="P154" s="43" t="str">
        <f t="shared" si="62"/>
        <v>No Significancia</v>
      </c>
      <c r="Q154" s="83"/>
      <c r="R154" s="83"/>
      <c r="S154" s="83"/>
      <c r="AM154" s="2"/>
      <c r="AN154" s="2"/>
      <c r="AO154" s="2"/>
      <c r="AP154" s="2"/>
      <c r="AQ154" s="2"/>
      <c r="AR154" s="2"/>
      <c r="AS154" s="2"/>
      <c r="AT154" s="2"/>
    </row>
    <row r="155" spans="1:46" ht="15.75" thickBot="1" x14ac:dyDescent="0.3">
      <c r="A155" s="2"/>
      <c r="B155" s="67" t="s">
        <v>44</v>
      </c>
      <c r="C155" s="23" t="s">
        <v>30</v>
      </c>
      <c r="D155" s="36">
        <v>0.73448732248359616</v>
      </c>
      <c r="E155" s="24">
        <v>8.2478214264746427E-3</v>
      </c>
      <c r="F155" s="25">
        <v>1.1229358457250769</v>
      </c>
      <c r="G155" s="36">
        <v>0.75915222108809433</v>
      </c>
      <c r="H155" s="24">
        <v>9.9863059978833098E-3</v>
      </c>
      <c r="I155" s="25">
        <v>1.315455019491337</v>
      </c>
      <c r="J155" s="4"/>
      <c r="K155" s="77">
        <f t="shared" si="63"/>
        <v>2.4664898604498164E-2</v>
      </c>
      <c r="L155" s="28">
        <f t="shared" si="64"/>
        <v>1.9043394330490566</v>
      </c>
      <c r="M155" s="28">
        <f t="shared" si="65"/>
        <v>0.97156700413957042</v>
      </c>
      <c r="N155" s="28">
        <f t="shared" si="66"/>
        <v>5.6865991720859155E-2</v>
      </c>
      <c r="O155" s="22" t="str">
        <f t="shared" si="61"/>
        <v>No rechazo Ho</v>
      </c>
      <c r="P155" s="22" t="str">
        <f t="shared" si="62"/>
        <v>No Significancia</v>
      </c>
      <c r="Q155" s="83"/>
      <c r="R155" s="83"/>
      <c r="S155" s="83"/>
      <c r="AM155" s="2"/>
      <c r="AN155" s="2"/>
      <c r="AO155" s="2"/>
      <c r="AP155" s="2"/>
      <c r="AQ155" s="2"/>
      <c r="AR155" s="2"/>
      <c r="AS155" s="2"/>
      <c r="AT155" s="2"/>
    </row>
    <row r="156" spans="1:46" ht="15.75" thickTop="1" x14ac:dyDescent="0.25">
      <c r="A156" s="2"/>
      <c r="B156" s="67" t="s">
        <v>44</v>
      </c>
      <c r="C156" s="19" t="s">
        <v>31</v>
      </c>
      <c r="D156" s="57">
        <v>0.64881986041157502</v>
      </c>
      <c r="E156" s="20">
        <v>1.2245114872387781E-2</v>
      </c>
      <c r="F156" s="21">
        <v>1.8872903897578237</v>
      </c>
      <c r="G156" s="57">
        <v>0.61017395911255856</v>
      </c>
      <c r="H156" s="20">
        <v>1.1501483492627333E-2</v>
      </c>
      <c r="I156" s="21">
        <v>1.8849515487935891</v>
      </c>
      <c r="J156" s="4"/>
      <c r="K156" s="76">
        <f t="shared" si="63"/>
        <v>-3.8645901299016461E-2</v>
      </c>
      <c r="L156" s="40">
        <f t="shared" si="64"/>
        <v>2.3004044067061833</v>
      </c>
      <c r="M156" s="40">
        <f t="shared" si="65"/>
        <v>0.98928734029604248</v>
      </c>
      <c r="N156" s="40">
        <f t="shared" si="66"/>
        <v>2.1425319407915033E-2</v>
      </c>
      <c r="O156" s="43" t="str">
        <f t="shared" si="61"/>
        <v>Rechazo Ho</v>
      </c>
      <c r="P156" s="43" t="str">
        <f t="shared" si="62"/>
        <v>Significancia</v>
      </c>
      <c r="Q156" s="83"/>
      <c r="R156" s="83"/>
      <c r="S156" s="83"/>
      <c r="AM156" s="2"/>
      <c r="AN156" s="2"/>
      <c r="AO156" s="2"/>
      <c r="AP156" s="2"/>
      <c r="AQ156" s="2"/>
      <c r="AR156" s="2"/>
      <c r="AS156" s="2"/>
      <c r="AT156" s="2"/>
    </row>
    <row r="157" spans="1:46" x14ac:dyDescent="0.25">
      <c r="A157" s="2"/>
      <c r="B157" s="67" t="s">
        <v>44</v>
      </c>
      <c r="C157" s="23" t="s">
        <v>32</v>
      </c>
      <c r="D157" s="36">
        <v>0.76748793794529535</v>
      </c>
      <c r="E157" s="24">
        <v>1.205146415291306E-2</v>
      </c>
      <c r="F157" s="25">
        <v>1.5702480204675291</v>
      </c>
      <c r="G157" s="36">
        <v>0.75708650520412013</v>
      </c>
      <c r="H157" s="24">
        <v>1.4440908610986587E-2</v>
      </c>
      <c r="I157" s="25">
        <v>1.9074317811401398</v>
      </c>
      <c r="J157" s="4"/>
      <c r="K157" s="77">
        <f t="shared" si="63"/>
        <v>-1.0401432741175221E-2</v>
      </c>
      <c r="L157" s="28">
        <f t="shared" si="64"/>
        <v>0.5530036288552328</v>
      </c>
      <c r="M157" s="28">
        <f t="shared" si="65"/>
        <v>0.70986953735101765</v>
      </c>
      <c r="N157" s="28">
        <f t="shared" si="66"/>
        <v>0.58026092529796469</v>
      </c>
      <c r="O157" s="22" t="str">
        <f t="shared" si="61"/>
        <v>No rechazo Ho</v>
      </c>
      <c r="P157" s="22" t="str">
        <f t="shared" si="62"/>
        <v>No Significancia</v>
      </c>
      <c r="Q157" s="83"/>
      <c r="R157" s="83"/>
      <c r="S157" s="83"/>
      <c r="AM157" s="2"/>
      <c r="AN157" s="2"/>
      <c r="AO157" s="2"/>
      <c r="AP157" s="2"/>
      <c r="AQ157" s="2"/>
      <c r="AR157" s="2"/>
      <c r="AS157" s="2"/>
      <c r="AT157" s="2"/>
    </row>
    <row r="158" spans="1:46" ht="15.75" thickBot="1" x14ac:dyDescent="0.3">
      <c r="A158" s="2"/>
      <c r="B158" s="67" t="s">
        <v>44</v>
      </c>
      <c r="C158" s="23" t="s">
        <v>25</v>
      </c>
      <c r="D158" s="36">
        <v>0.77736554398892355</v>
      </c>
      <c r="E158" s="24">
        <v>3.850305920812151E-3</v>
      </c>
      <c r="F158" s="25">
        <v>0.4953018500221838</v>
      </c>
      <c r="G158" s="57">
        <v>0.75807249501328677</v>
      </c>
      <c r="H158" s="20">
        <v>4.0532275160600649E-3</v>
      </c>
      <c r="I158" s="21">
        <v>0.53467544894753416</v>
      </c>
      <c r="J158" s="22"/>
      <c r="K158" s="37">
        <f>+G158-D158</f>
        <v>-1.9293048975636773E-2</v>
      </c>
      <c r="L158" s="27">
        <f>ABS(K158/SQRT(E158*E158+H158*H158))</f>
        <v>3.4510517708694968</v>
      </c>
      <c r="M158" s="41">
        <f>NORMSDIST(L158)</f>
        <v>0.99972079677811587</v>
      </c>
      <c r="N158" s="41">
        <f>+(1-M158)*2</f>
        <v>5.5840644376825566E-4</v>
      </c>
      <c r="O158" s="26" t="str">
        <f>IF(N158&lt;0.05,"Rechazo Ho", "No rechazo Ho")</f>
        <v>Rechazo Ho</v>
      </c>
      <c r="P158" s="26" t="str">
        <f>IF(N158&lt;0.05,"Significancia", "No Significancia")</f>
        <v>Significancia</v>
      </c>
      <c r="Q158" s="83"/>
      <c r="R158" s="83"/>
      <c r="S158" s="83"/>
      <c r="AM158" s="2"/>
      <c r="AN158" s="2"/>
      <c r="AO158" s="2"/>
      <c r="AP158" s="2"/>
      <c r="AQ158" s="2"/>
      <c r="AR158" s="2"/>
      <c r="AS158" s="2"/>
      <c r="AT158" s="2"/>
    </row>
    <row r="159" spans="1:46" ht="16.5" thickTop="1" thickBot="1" x14ac:dyDescent="0.3">
      <c r="A159" s="2"/>
      <c r="B159" s="68" t="s">
        <v>44</v>
      </c>
      <c r="C159" s="19" t="s">
        <v>26</v>
      </c>
      <c r="D159" s="57">
        <v>0.52243496854017613</v>
      </c>
      <c r="E159" s="20">
        <v>4.9864708708519763E-3</v>
      </c>
      <c r="F159" s="21">
        <v>0.95446728705498363</v>
      </c>
      <c r="G159" s="36">
        <v>0.50960046758898236</v>
      </c>
      <c r="H159" s="24">
        <v>5.8213270147166518E-3</v>
      </c>
      <c r="I159" s="25">
        <v>1.1423315685439746</v>
      </c>
      <c r="J159" s="22"/>
      <c r="K159" s="72">
        <f>+G159-D159</f>
        <v>-1.2834500951193761E-2</v>
      </c>
      <c r="L159" s="39">
        <f>ABS(K159/SQRT(E159*E159+H159*H159))</f>
        <v>1.6744220097747011</v>
      </c>
      <c r="M159" s="59">
        <f>NORMSDIST(L159)</f>
        <v>0.95297615491791998</v>
      </c>
      <c r="N159" s="59">
        <f>+(1-M159)*2</f>
        <v>9.4047690164160036E-2</v>
      </c>
      <c r="O159" s="38" t="str">
        <f>IF(N159&lt;0.05,"Rechazo Ho", "No rechazo Ho")</f>
        <v>No rechazo Ho</v>
      </c>
      <c r="P159" s="38" t="str">
        <f>IF(N159&lt;0.05,"Significancia", "No Significancia")</f>
        <v>No Significancia</v>
      </c>
      <c r="Q159" s="83"/>
      <c r="R159" s="83"/>
      <c r="S159" s="83"/>
      <c r="AM159" s="2"/>
      <c r="AN159" s="2"/>
      <c r="AO159" s="2"/>
      <c r="AP159" s="2"/>
      <c r="AQ159" s="2"/>
      <c r="AR159" s="2"/>
      <c r="AS159" s="2"/>
      <c r="AT159" s="2"/>
    </row>
    <row r="160" spans="1:46" ht="15.75" thickTop="1" x14ac:dyDescent="0.25">
      <c r="A160" s="2"/>
      <c r="B160" s="69" t="s">
        <v>45</v>
      </c>
      <c r="C160" s="19" t="s">
        <v>11</v>
      </c>
      <c r="D160" s="57">
        <v>0.44054767632797959</v>
      </c>
      <c r="E160" s="20">
        <v>6.0654494094036712E-3</v>
      </c>
      <c r="F160" s="21">
        <v>1.3767975034983628</v>
      </c>
      <c r="G160" s="57">
        <v>0.46227909531296946</v>
      </c>
      <c r="H160" s="20">
        <v>7.6590794014254554E-3</v>
      </c>
      <c r="I160" s="21">
        <v>1.6568085122344005</v>
      </c>
      <c r="J160" s="22"/>
      <c r="K160" s="32">
        <f>+G160-D160</f>
        <v>2.173141898498987E-2</v>
      </c>
      <c r="L160" s="33">
        <f t="shared" ref="L160" si="67">ABS(K160/SQRT(E160*E160+H160*H160))</f>
        <v>2.2243209298651543</v>
      </c>
      <c r="M160" s="34">
        <f>NORMSDIST(L160)</f>
        <v>0.98693657024607673</v>
      </c>
      <c r="N160" s="34">
        <f>+(1-M160)*2</f>
        <v>2.6126859507846545E-2</v>
      </c>
      <c r="O160" s="35" t="str">
        <f>IF(N160&lt;0.05,"Rechazo Ho", "No rechazo Ho")</f>
        <v>Rechazo Ho</v>
      </c>
      <c r="P160" s="35" t="str">
        <f>IF(N160&lt;0.05,"Significancia", "No Significancia")</f>
        <v>Significancia</v>
      </c>
      <c r="Q160" s="83"/>
      <c r="R160" s="83"/>
      <c r="S160" s="83"/>
      <c r="AM160" s="2"/>
      <c r="AN160" s="2"/>
      <c r="AO160" s="2"/>
      <c r="AP160" s="2"/>
      <c r="AQ160" s="2"/>
      <c r="AR160" s="2"/>
      <c r="AS160" s="2"/>
      <c r="AT160" s="2"/>
    </row>
    <row r="161" spans="1:46" ht="15.75" thickBot="1" x14ac:dyDescent="0.3">
      <c r="A161" s="2"/>
      <c r="B161" s="70" t="s">
        <v>45</v>
      </c>
      <c r="C161" s="23" t="s">
        <v>12</v>
      </c>
      <c r="D161" s="36">
        <v>0.34252496068275556</v>
      </c>
      <c r="E161" s="24">
        <v>5.8771864954345349E-3</v>
      </c>
      <c r="F161" s="25">
        <v>1.7158418130227733</v>
      </c>
      <c r="G161" s="36">
        <v>0.3480085965089188</v>
      </c>
      <c r="H161" s="24">
        <v>7.1911254393832395E-3</v>
      </c>
      <c r="I161" s="25">
        <v>2.0663643115491097</v>
      </c>
      <c r="J161" s="22"/>
      <c r="K161" s="37">
        <f>+G161-D161</f>
        <v>5.4836358261632356E-3</v>
      </c>
      <c r="L161" s="27">
        <f>ABS(K161/SQRT(E161*E161+H161*H161))</f>
        <v>0.59044571386296552</v>
      </c>
      <c r="M161" s="28">
        <f>NORMSDIST(L161)</f>
        <v>0.72255406476821871</v>
      </c>
      <c r="N161" s="28">
        <f>+(1-M161)*2</f>
        <v>0.55489187046356259</v>
      </c>
      <c r="O161" s="26" t="str">
        <f t="shared" ref="O161:O173" si="68">IF(N161&lt;0.05,"Rechazo Ho", "No rechazo Ho")</f>
        <v>No rechazo Ho</v>
      </c>
      <c r="P161" s="26" t="str">
        <f t="shared" ref="P161:P173" si="69">IF(N161&lt;0.05,"Significancia", "No Significancia")</f>
        <v>No Significancia</v>
      </c>
      <c r="Q161" s="83"/>
      <c r="R161" s="83"/>
      <c r="S161" s="83"/>
      <c r="AM161" s="2"/>
      <c r="AN161" s="2"/>
      <c r="AO161" s="2"/>
      <c r="AP161" s="2"/>
      <c r="AQ161" s="2"/>
      <c r="AR161" s="2"/>
      <c r="AS161" s="2"/>
      <c r="AT161" s="2"/>
    </row>
    <row r="162" spans="1:46" ht="15.75" thickTop="1" x14ac:dyDescent="0.25">
      <c r="A162" s="2"/>
      <c r="B162" s="70" t="s">
        <v>45</v>
      </c>
      <c r="C162" s="19" t="s">
        <v>13</v>
      </c>
      <c r="D162" s="57">
        <v>0.639888646976289</v>
      </c>
      <c r="E162" s="20">
        <v>1.1075144741603225E-2</v>
      </c>
      <c r="F162" s="21">
        <v>1.7307925049049373</v>
      </c>
      <c r="G162" s="57">
        <v>0.68656260865786656</v>
      </c>
      <c r="H162" s="20">
        <v>1.2422951603372786E-2</v>
      </c>
      <c r="I162" s="21">
        <v>1.8094419134851971</v>
      </c>
      <c r="J162" s="22"/>
      <c r="K162" s="72">
        <f t="shared" ref="K162:K173" si="70">+G162-D162</f>
        <v>4.6673961681577558E-2</v>
      </c>
      <c r="L162" s="39">
        <f t="shared" ref="L162:L173" si="71">ABS(K162/SQRT(E162*E162+H162*H162))</f>
        <v>2.8044244898925328</v>
      </c>
      <c r="M162" s="40">
        <f t="shared" ref="M162:M173" si="72">NORMSDIST(L162)</f>
        <v>0.99747967534969884</v>
      </c>
      <c r="N162" s="40">
        <f t="shared" ref="N162:N173" si="73">+(1-M162)*2</f>
        <v>5.040649300602329E-3</v>
      </c>
      <c r="O162" s="38" t="str">
        <f t="shared" si="68"/>
        <v>Rechazo Ho</v>
      </c>
      <c r="P162" s="38" t="str">
        <f t="shared" si="69"/>
        <v>Significancia</v>
      </c>
      <c r="Q162" s="83"/>
      <c r="R162" s="83"/>
      <c r="S162" s="83"/>
      <c r="AM162" s="2"/>
      <c r="AN162" s="2"/>
      <c r="AO162" s="2"/>
      <c r="AP162" s="2"/>
      <c r="AQ162" s="2"/>
      <c r="AR162" s="2"/>
      <c r="AS162" s="2"/>
      <c r="AT162" s="2"/>
    </row>
    <row r="163" spans="1:46" ht="15.75" thickBot="1" x14ac:dyDescent="0.3">
      <c r="A163" s="2"/>
      <c r="B163" s="70" t="s">
        <v>45</v>
      </c>
      <c r="C163" s="23" t="s">
        <v>14</v>
      </c>
      <c r="D163" s="36">
        <v>0.24108469458109896</v>
      </c>
      <c r="E163" s="24">
        <v>1.6743647107382145E-2</v>
      </c>
      <c r="F163" s="25">
        <v>6.9451306879830632</v>
      </c>
      <c r="G163" s="36">
        <v>0.20730940413698165</v>
      </c>
      <c r="H163" s="24">
        <v>1.2385152866573568E-2</v>
      </c>
      <c r="I163" s="25">
        <v>5.974235909910754</v>
      </c>
      <c r="J163" s="4"/>
      <c r="K163" s="73">
        <f t="shared" si="70"/>
        <v>-3.3775290444117312E-2</v>
      </c>
      <c r="L163" s="41">
        <f t="shared" si="71"/>
        <v>1.621748439388923</v>
      </c>
      <c r="M163" s="41">
        <f t="shared" si="72"/>
        <v>0.94757138875433011</v>
      </c>
      <c r="N163" s="41">
        <f t="shared" si="73"/>
        <v>0.10485722249133977</v>
      </c>
      <c r="O163" s="42" t="str">
        <f t="shared" si="68"/>
        <v>No rechazo Ho</v>
      </c>
      <c r="P163" s="42" t="str">
        <f t="shared" si="69"/>
        <v>No Significancia</v>
      </c>
      <c r="Q163" s="83"/>
      <c r="R163" s="83"/>
      <c r="S163" s="83"/>
      <c r="AM163" s="2"/>
      <c r="AN163" s="2"/>
      <c r="AO163" s="2"/>
      <c r="AP163" s="2"/>
      <c r="AQ163" s="2"/>
      <c r="AR163" s="2"/>
      <c r="AS163" s="2"/>
      <c r="AT163" s="2"/>
    </row>
    <row r="164" spans="1:46" ht="15.75" thickTop="1" x14ac:dyDescent="0.25">
      <c r="A164" s="2"/>
      <c r="B164" s="70" t="s">
        <v>45</v>
      </c>
      <c r="C164" s="19" t="s">
        <v>15</v>
      </c>
      <c r="D164" s="57">
        <v>0.41892961135185164</v>
      </c>
      <c r="E164" s="20">
        <v>1.2612662497677686E-2</v>
      </c>
      <c r="F164" s="21">
        <v>3.0106877518105377</v>
      </c>
      <c r="G164" s="57">
        <v>0.39418849342113749</v>
      </c>
      <c r="H164" s="20">
        <v>1.2415274255116314E-2</v>
      </c>
      <c r="I164" s="21">
        <v>3.1495780476403357</v>
      </c>
      <c r="J164" s="4"/>
      <c r="K164" s="74">
        <f t="shared" si="70"/>
        <v>-2.4741117930714152E-2</v>
      </c>
      <c r="L164" s="40">
        <f t="shared" si="71"/>
        <v>1.3979632740862149</v>
      </c>
      <c r="M164" s="40">
        <f t="shared" si="72"/>
        <v>0.91893795197958772</v>
      </c>
      <c r="N164" s="40">
        <f t="shared" si="73"/>
        <v>0.16212409604082456</v>
      </c>
      <c r="O164" s="43" t="str">
        <f t="shared" si="68"/>
        <v>No rechazo Ho</v>
      </c>
      <c r="P164" s="43" t="str">
        <f t="shared" si="69"/>
        <v>No Significancia</v>
      </c>
      <c r="Q164" s="83"/>
      <c r="R164" s="83"/>
      <c r="S164" s="83"/>
      <c r="AM164" s="2"/>
      <c r="AN164" s="2"/>
      <c r="AO164" s="2"/>
      <c r="AP164" s="2"/>
      <c r="AQ164" s="2"/>
      <c r="AR164" s="2"/>
      <c r="AS164" s="2"/>
      <c r="AT164" s="2"/>
    </row>
    <row r="165" spans="1:46" ht="15.75" thickBot="1" x14ac:dyDescent="0.3">
      <c r="A165" s="2"/>
      <c r="B165" s="70" t="s">
        <v>45</v>
      </c>
      <c r="C165" s="23" t="s">
        <v>16</v>
      </c>
      <c r="D165" s="36">
        <v>0.23572529486107538</v>
      </c>
      <c r="E165" s="24">
        <v>2.6566823397048786E-2</v>
      </c>
      <c r="F165" s="25">
        <v>11.270247180178918</v>
      </c>
      <c r="G165" s="36">
        <v>0.22751329005242821</v>
      </c>
      <c r="H165" s="24">
        <v>1.8620936109013133E-2</v>
      </c>
      <c r="I165" s="25">
        <v>8.1845487376680808</v>
      </c>
      <c r="J165" s="4"/>
      <c r="K165" s="73">
        <f t="shared" si="70"/>
        <v>-8.212004808647172E-3</v>
      </c>
      <c r="L165" s="28">
        <f t="shared" si="71"/>
        <v>0.25312255531203531</v>
      </c>
      <c r="M165" s="28">
        <f t="shared" si="72"/>
        <v>0.59991324515794986</v>
      </c>
      <c r="N165" s="28">
        <f t="shared" si="73"/>
        <v>0.80017350968410028</v>
      </c>
      <c r="O165" s="22" t="str">
        <f t="shared" si="68"/>
        <v>No rechazo Ho</v>
      </c>
      <c r="P165" s="22" t="str">
        <f t="shared" si="69"/>
        <v>No Significancia</v>
      </c>
      <c r="Q165" s="83"/>
      <c r="R165" s="83"/>
      <c r="S165" s="83"/>
      <c r="AM165" s="2"/>
      <c r="AN165" s="2"/>
      <c r="AO165" s="2"/>
      <c r="AP165" s="2"/>
      <c r="AQ165" s="2"/>
      <c r="AR165" s="2"/>
      <c r="AS165" s="2"/>
      <c r="AT165" s="2"/>
    </row>
    <row r="166" spans="1:46" ht="15.75" thickTop="1" x14ac:dyDescent="0.25">
      <c r="A166" s="2"/>
      <c r="B166" s="70" t="s">
        <v>45</v>
      </c>
      <c r="C166" s="19" t="s">
        <v>17</v>
      </c>
      <c r="D166" s="57">
        <v>0.31779434842626669</v>
      </c>
      <c r="E166" s="20">
        <v>2.6949208302936529E-2</v>
      </c>
      <c r="F166" s="21">
        <v>8.4800778982981733</v>
      </c>
      <c r="G166" s="57">
        <v>0.29400780733820486</v>
      </c>
      <c r="H166" s="20">
        <v>1.6506700184463655E-2</v>
      </c>
      <c r="I166" s="21">
        <v>5.6143747793321577</v>
      </c>
      <c r="J166" s="4"/>
      <c r="K166" s="74">
        <f t="shared" si="70"/>
        <v>-2.378654108806183E-2</v>
      </c>
      <c r="L166" s="40">
        <f t="shared" si="71"/>
        <v>0.75267420620156689</v>
      </c>
      <c r="M166" s="40">
        <f t="shared" si="72"/>
        <v>0.77417714321252384</v>
      </c>
      <c r="N166" s="40">
        <f t="shared" si="73"/>
        <v>0.45164571357495231</v>
      </c>
      <c r="O166" s="43" t="str">
        <f t="shared" si="68"/>
        <v>No rechazo Ho</v>
      </c>
      <c r="P166" s="43" t="str">
        <f t="shared" si="69"/>
        <v>No Significancia</v>
      </c>
      <c r="Q166" s="83"/>
      <c r="R166" s="83"/>
      <c r="S166" s="83"/>
      <c r="AM166" s="2"/>
      <c r="AN166" s="2"/>
      <c r="AO166" s="2"/>
      <c r="AP166" s="2"/>
      <c r="AQ166" s="2"/>
      <c r="AR166" s="2"/>
      <c r="AS166" s="2"/>
      <c r="AT166" s="2"/>
    </row>
    <row r="167" spans="1:46" ht="15.75" thickBot="1" x14ac:dyDescent="0.3">
      <c r="A167" s="2"/>
      <c r="B167" s="70" t="s">
        <v>45</v>
      </c>
      <c r="C167" s="23" t="s">
        <v>18</v>
      </c>
      <c r="D167" s="36">
        <v>0.16572818269390446</v>
      </c>
      <c r="E167" s="24">
        <v>1.5657559377950658E-2</v>
      </c>
      <c r="F167" s="25">
        <v>9.4477349135419857</v>
      </c>
      <c r="G167" s="36">
        <v>0.21576460606239559</v>
      </c>
      <c r="H167" s="24">
        <v>1.4417846315101616E-2</v>
      </c>
      <c r="I167" s="25">
        <v>6.6822110346180743</v>
      </c>
      <c r="J167" s="4"/>
      <c r="K167" s="75">
        <f t="shared" si="70"/>
        <v>5.0036423368491123E-2</v>
      </c>
      <c r="L167" s="28">
        <f t="shared" si="71"/>
        <v>2.3508294346835021</v>
      </c>
      <c r="M167" s="28">
        <f t="shared" si="72"/>
        <v>0.99063419095697891</v>
      </c>
      <c r="N167" s="28">
        <f t="shared" si="73"/>
        <v>1.8731618086042179E-2</v>
      </c>
      <c r="O167" s="22" t="str">
        <f t="shared" si="68"/>
        <v>Rechazo Ho</v>
      </c>
      <c r="P167" s="22" t="str">
        <f t="shared" si="69"/>
        <v>Significancia</v>
      </c>
      <c r="Q167" s="83"/>
      <c r="R167" s="83"/>
      <c r="S167" s="83"/>
      <c r="AM167" s="2"/>
      <c r="AN167" s="2"/>
      <c r="AO167" s="2"/>
      <c r="AP167" s="2"/>
      <c r="AQ167" s="2"/>
      <c r="AR167" s="2"/>
      <c r="AS167" s="2"/>
      <c r="AT167" s="2"/>
    </row>
    <row r="168" spans="1:46" ht="15.75" thickTop="1" x14ac:dyDescent="0.25">
      <c r="A168" s="2"/>
      <c r="B168" s="70" t="s">
        <v>45</v>
      </c>
      <c r="C168" s="19" t="s">
        <v>27</v>
      </c>
      <c r="D168" s="57">
        <v>0.31210759505004926</v>
      </c>
      <c r="E168" s="20">
        <v>1.0086573765303619E-2</v>
      </c>
      <c r="F168" s="21">
        <v>3.2317617146375905</v>
      </c>
      <c r="G168" s="57">
        <v>0.3146599296448197</v>
      </c>
      <c r="H168" s="20">
        <v>1.6571782281525477E-2</v>
      </c>
      <c r="I168" s="21">
        <v>5.2665689909202271</v>
      </c>
      <c r="J168" s="4"/>
      <c r="K168" s="76">
        <f t="shared" si="70"/>
        <v>2.5523345947704446E-3</v>
      </c>
      <c r="L168" s="44">
        <f t="shared" si="71"/>
        <v>0.1315631253383823</v>
      </c>
      <c r="M168" s="44">
        <f t="shared" si="72"/>
        <v>0.55233507317558761</v>
      </c>
      <c r="N168" s="44">
        <f t="shared" si="73"/>
        <v>0.89532985364882478</v>
      </c>
      <c r="O168" s="45" t="str">
        <f t="shared" si="68"/>
        <v>No rechazo Ho</v>
      </c>
      <c r="P168" s="45" t="str">
        <f t="shared" si="69"/>
        <v>No Significancia</v>
      </c>
      <c r="Q168" s="83"/>
      <c r="R168" s="83"/>
      <c r="S168" s="83"/>
      <c r="AM168" s="2"/>
      <c r="AN168" s="2"/>
      <c r="AO168" s="2"/>
      <c r="AP168" s="2"/>
      <c r="AQ168" s="2"/>
      <c r="AR168" s="2"/>
      <c r="AS168" s="2"/>
      <c r="AT168" s="2"/>
    </row>
    <row r="169" spans="1:46" ht="15.75" thickBot="1" x14ac:dyDescent="0.3">
      <c r="A169" s="2"/>
      <c r="B169" s="70" t="s">
        <v>45</v>
      </c>
      <c r="C169" s="23" t="s">
        <v>28</v>
      </c>
      <c r="D169" s="36">
        <v>0.38933251931656909</v>
      </c>
      <c r="E169" s="24">
        <v>1.168637187160727E-2</v>
      </c>
      <c r="F169" s="25">
        <v>3.0016428866824238</v>
      </c>
      <c r="G169" s="36">
        <v>0.4476321696160796</v>
      </c>
      <c r="H169" s="24">
        <v>1.7042301749882176E-2</v>
      </c>
      <c r="I169" s="25">
        <v>3.80721112258282</v>
      </c>
      <c r="J169" s="4"/>
      <c r="K169" s="77">
        <f t="shared" si="70"/>
        <v>5.8299650299510508E-2</v>
      </c>
      <c r="L169" s="28">
        <f t="shared" si="71"/>
        <v>2.8212803706926759</v>
      </c>
      <c r="M169" s="28">
        <f t="shared" si="72"/>
        <v>0.99760838109815053</v>
      </c>
      <c r="N169" s="28">
        <f t="shared" si="73"/>
        <v>4.7832378036989365E-3</v>
      </c>
      <c r="O169" s="22" t="str">
        <f t="shared" si="68"/>
        <v>Rechazo Ho</v>
      </c>
      <c r="P169" s="22" t="str">
        <f t="shared" si="69"/>
        <v>Significancia</v>
      </c>
      <c r="Q169" s="83"/>
      <c r="R169" s="83"/>
      <c r="S169" s="83"/>
      <c r="AM169" s="2"/>
      <c r="AN169" s="2"/>
      <c r="AO169" s="2"/>
      <c r="AP169" s="2"/>
      <c r="AQ169" s="2"/>
      <c r="AR169" s="2"/>
      <c r="AS169" s="2"/>
      <c r="AT169" s="2"/>
    </row>
    <row r="170" spans="1:46" ht="15.75" thickTop="1" x14ac:dyDescent="0.25">
      <c r="A170" s="2"/>
      <c r="B170" s="70" t="s">
        <v>45</v>
      </c>
      <c r="C170" s="19" t="s">
        <v>29</v>
      </c>
      <c r="D170" s="57">
        <v>0.27758778991228178</v>
      </c>
      <c r="E170" s="20">
        <v>1.3579211890507786E-2</v>
      </c>
      <c r="F170" s="21">
        <v>4.8918621005624354</v>
      </c>
      <c r="G170" s="57">
        <v>0.30472623020212664</v>
      </c>
      <c r="H170" s="20">
        <v>3.7089913512824042E-2</v>
      </c>
      <c r="I170" s="21">
        <v>12.171552638649482</v>
      </c>
      <c r="J170" s="4"/>
      <c r="K170" s="76">
        <f t="shared" si="70"/>
        <v>2.7138440289844856E-2</v>
      </c>
      <c r="L170" s="40">
        <f t="shared" si="71"/>
        <v>0.68709168902675055</v>
      </c>
      <c r="M170" s="40">
        <f t="shared" si="72"/>
        <v>0.75398752441992523</v>
      </c>
      <c r="N170" s="40">
        <f t="shared" si="73"/>
        <v>0.49202495116014955</v>
      </c>
      <c r="O170" s="43" t="str">
        <f t="shared" si="68"/>
        <v>No rechazo Ho</v>
      </c>
      <c r="P170" s="43" t="str">
        <f t="shared" si="69"/>
        <v>No Significancia</v>
      </c>
      <c r="Q170" s="83"/>
      <c r="R170" s="83"/>
      <c r="S170" s="83"/>
      <c r="AM170" s="2"/>
      <c r="AN170" s="2"/>
      <c r="AO170" s="2"/>
      <c r="AP170" s="2"/>
      <c r="AQ170" s="2"/>
      <c r="AR170" s="2"/>
      <c r="AS170" s="2"/>
      <c r="AT170" s="2"/>
    </row>
    <row r="171" spans="1:46" ht="15.75" thickBot="1" x14ac:dyDescent="0.3">
      <c r="A171" s="2"/>
      <c r="B171" s="70" t="s">
        <v>45</v>
      </c>
      <c r="C171" s="23" t="s">
        <v>30</v>
      </c>
      <c r="D171" s="36">
        <v>0.6264489090340345</v>
      </c>
      <c r="E171" s="24">
        <v>1.5321477967258492E-2</v>
      </c>
      <c r="F171" s="25">
        <v>2.4457665655262697</v>
      </c>
      <c r="G171" s="36">
        <v>0.68484170822116264</v>
      </c>
      <c r="H171" s="24">
        <v>1.8219858004406619E-2</v>
      </c>
      <c r="I171" s="25">
        <v>2.6604480693402368</v>
      </c>
      <c r="J171" s="4"/>
      <c r="K171" s="77">
        <f t="shared" si="70"/>
        <v>5.8392799187128142E-2</v>
      </c>
      <c r="L171" s="28">
        <f t="shared" si="71"/>
        <v>2.4528924517837805</v>
      </c>
      <c r="M171" s="28">
        <f t="shared" si="72"/>
        <v>0.99291436494874685</v>
      </c>
      <c r="N171" s="28">
        <f t="shared" si="73"/>
        <v>1.4171270102506295E-2</v>
      </c>
      <c r="O171" s="22" t="str">
        <f t="shared" si="68"/>
        <v>Rechazo Ho</v>
      </c>
      <c r="P171" s="22" t="str">
        <f t="shared" si="69"/>
        <v>Significancia</v>
      </c>
      <c r="Q171" s="83"/>
      <c r="R171" s="83"/>
      <c r="S171" s="83"/>
      <c r="AM171" s="2"/>
      <c r="AN171" s="2"/>
      <c r="AO171" s="2"/>
      <c r="AP171" s="2"/>
      <c r="AQ171" s="2"/>
      <c r="AR171" s="2"/>
      <c r="AS171" s="2"/>
      <c r="AT171" s="2"/>
    </row>
    <row r="172" spans="1:46" ht="15.75" thickTop="1" x14ac:dyDescent="0.25">
      <c r="A172" s="2"/>
      <c r="B172" s="70" t="s">
        <v>45</v>
      </c>
      <c r="C172" s="19" t="s">
        <v>31</v>
      </c>
      <c r="D172" s="57">
        <v>0.63836321468299584</v>
      </c>
      <c r="E172" s="20">
        <v>1.9885912444367153E-2</v>
      </c>
      <c r="F172" s="21">
        <v>3.1151407203565573</v>
      </c>
      <c r="G172" s="57">
        <v>0.67355969922706882</v>
      </c>
      <c r="H172" s="20">
        <v>2.0296342223373745E-2</v>
      </c>
      <c r="I172" s="21">
        <v>3.0132952204035433</v>
      </c>
      <c r="J172" s="4"/>
      <c r="K172" s="76">
        <f t="shared" si="70"/>
        <v>3.5196484544072981E-2</v>
      </c>
      <c r="L172" s="40">
        <f t="shared" si="71"/>
        <v>1.2386748796050429</v>
      </c>
      <c r="M172" s="40">
        <f t="shared" si="72"/>
        <v>0.89226703738560476</v>
      </c>
      <c r="N172" s="40">
        <f t="shared" si="73"/>
        <v>0.21546592522879049</v>
      </c>
      <c r="O172" s="43" t="str">
        <f t="shared" si="68"/>
        <v>No rechazo Ho</v>
      </c>
      <c r="P172" s="43" t="str">
        <f t="shared" si="69"/>
        <v>No Significancia</v>
      </c>
      <c r="Q172" s="83"/>
      <c r="R172" s="83"/>
      <c r="S172" s="83"/>
      <c r="AM172" s="2"/>
      <c r="AN172" s="2"/>
      <c r="AO172" s="2"/>
      <c r="AP172" s="2"/>
      <c r="AQ172" s="2"/>
      <c r="AR172" s="2"/>
      <c r="AS172" s="2"/>
      <c r="AT172" s="2"/>
    </row>
    <row r="173" spans="1:46" x14ac:dyDescent="0.25">
      <c r="A173" s="2"/>
      <c r="B173" s="70" t="s">
        <v>45</v>
      </c>
      <c r="C173" s="23" t="s">
        <v>32</v>
      </c>
      <c r="D173" s="36">
        <v>0.71543046059312665</v>
      </c>
      <c r="E173" s="24">
        <v>1.7343907063653859E-2</v>
      </c>
      <c r="F173" s="25">
        <v>2.4242617583370598</v>
      </c>
      <c r="G173" s="36">
        <v>0.73500578826604834</v>
      </c>
      <c r="H173" s="24">
        <v>1.7521925678972629E-2</v>
      </c>
      <c r="I173" s="25">
        <v>2.3839166927254536</v>
      </c>
      <c r="J173" s="4"/>
      <c r="K173" s="77">
        <f t="shared" si="70"/>
        <v>1.9575327672921694E-2</v>
      </c>
      <c r="L173" s="28">
        <f t="shared" si="71"/>
        <v>0.79399603749443581</v>
      </c>
      <c r="M173" s="28">
        <f t="shared" si="72"/>
        <v>0.78640113091699104</v>
      </c>
      <c r="N173" s="28">
        <f t="shared" si="73"/>
        <v>0.42719773816601792</v>
      </c>
      <c r="O173" s="22" t="str">
        <f t="shared" si="68"/>
        <v>No rechazo Ho</v>
      </c>
      <c r="P173" s="22" t="str">
        <f t="shared" si="69"/>
        <v>No Significancia</v>
      </c>
      <c r="Q173" s="83"/>
      <c r="R173" s="83"/>
      <c r="S173" s="83"/>
      <c r="AM173" s="2"/>
      <c r="AN173" s="2"/>
      <c r="AO173" s="2"/>
      <c r="AP173" s="2"/>
      <c r="AQ173" s="2"/>
      <c r="AR173" s="2"/>
      <c r="AS173" s="2"/>
      <c r="AT173" s="2"/>
    </row>
    <row r="174" spans="1:46" ht="15.75" thickBot="1" x14ac:dyDescent="0.3">
      <c r="A174" s="2"/>
      <c r="B174" s="70" t="s">
        <v>45</v>
      </c>
      <c r="C174" s="23" t="s">
        <v>25</v>
      </c>
      <c r="D174" s="36">
        <v>0.42588442458631964</v>
      </c>
      <c r="E174" s="24">
        <v>6.7513370876643468E-3</v>
      </c>
      <c r="F174" s="25">
        <v>1.5852509971977065</v>
      </c>
      <c r="G174" s="57">
        <v>0.45767228263756476</v>
      </c>
      <c r="H174" s="20">
        <v>7.5714320892161279E-3</v>
      </c>
      <c r="I174" s="21">
        <v>1.654334854097341</v>
      </c>
      <c r="J174" s="22"/>
      <c r="K174" s="37">
        <f>+G174-D174</f>
        <v>3.1787858051245121E-2</v>
      </c>
      <c r="L174" s="27">
        <f>ABS(K174/SQRT(E174*E174+H174*H174))</f>
        <v>3.1335636342896223</v>
      </c>
      <c r="M174" s="41">
        <f>NORMSDIST(L174)</f>
        <v>0.99913651265988168</v>
      </c>
      <c r="N174" s="41">
        <f>+(1-M174)*2</f>
        <v>1.726974680236637E-3</v>
      </c>
      <c r="O174" s="26" t="str">
        <f>IF(N174&lt;0.05,"Rechazo Ho", "No rechazo Ho")</f>
        <v>Rechazo Ho</v>
      </c>
      <c r="P174" s="26" t="str">
        <f>IF(N174&lt;0.05,"Significancia", "No Significancia")</f>
        <v>Significancia</v>
      </c>
      <c r="Q174" s="83"/>
      <c r="R174" s="83"/>
      <c r="S174" s="83"/>
      <c r="AM174" s="2"/>
      <c r="AN174" s="2"/>
      <c r="AO174" s="2"/>
      <c r="AP174" s="2"/>
      <c r="AQ174" s="2"/>
      <c r="AR174" s="2"/>
      <c r="AS174" s="2"/>
      <c r="AT174" s="2"/>
    </row>
    <row r="175" spans="1:46" ht="16.5" thickTop="1" thickBot="1" x14ac:dyDescent="0.3">
      <c r="A175" s="2"/>
      <c r="B175" s="71" t="s">
        <v>45</v>
      </c>
      <c r="C175" s="19" t="s">
        <v>26</v>
      </c>
      <c r="D175" s="57">
        <v>0.46107796649173949</v>
      </c>
      <c r="E175" s="20">
        <v>7.6424597930151968E-3</v>
      </c>
      <c r="F175" s="21">
        <v>1.6575200613391523</v>
      </c>
      <c r="G175" s="36">
        <v>0.46883875379834722</v>
      </c>
      <c r="H175" s="24">
        <v>1.0335046661208611E-2</v>
      </c>
      <c r="I175" s="25">
        <v>2.2043925715351231</v>
      </c>
      <c r="J175" s="22"/>
      <c r="K175" s="72">
        <f>+G175-D175</f>
        <v>7.7607873066077304E-3</v>
      </c>
      <c r="L175" s="39">
        <f>ABS(K175/SQRT(E175*E175+H175*H175))</f>
        <v>0.60377339394896934</v>
      </c>
      <c r="M175" s="59">
        <f>NORMSDIST(L175)</f>
        <v>0.72700284465915788</v>
      </c>
      <c r="N175" s="59">
        <f>+(1-M175)*2</f>
        <v>0.54599431068168425</v>
      </c>
      <c r="O175" s="38" t="str">
        <f>IF(N175&lt;0.05,"Rechazo Ho", "No rechazo Ho")</f>
        <v>No rechazo Ho</v>
      </c>
      <c r="P175" s="38" t="str">
        <f>IF(N175&lt;0.05,"Significancia", "No Significancia")</f>
        <v>No Significancia</v>
      </c>
      <c r="Q175" s="83"/>
      <c r="R175" s="83"/>
      <c r="S175" s="83"/>
      <c r="AM175" s="2"/>
      <c r="AN175" s="2"/>
      <c r="AO175" s="2"/>
      <c r="AP175" s="2"/>
      <c r="AQ175" s="2"/>
      <c r="AR175" s="2"/>
      <c r="AS175" s="2"/>
      <c r="AT175" s="2"/>
    </row>
    <row r="176" spans="1:46" ht="15.75" thickTop="1" x14ac:dyDescent="0.25">
      <c r="A176" s="2"/>
      <c r="B176" s="69" t="s">
        <v>51</v>
      </c>
      <c r="C176" s="19" t="s">
        <v>11</v>
      </c>
      <c r="D176" s="57">
        <v>0.18645391131575068</v>
      </c>
      <c r="E176" s="20">
        <v>5.1370395110278012E-3</v>
      </c>
      <c r="F176" s="21">
        <v>2.7551256365593071</v>
      </c>
      <c r="G176" s="57">
        <v>0.17716078133468777</v>
      </c>
      <c r="H176" s="20">
        <v>6.879056366630912E-3</v>
      </c>
      <c r="I176" s="21">
        <v>3.8829453758364099</v>
      </c>
      <c r="J176" s="22"/>
      <c r="K176" s="32">
        <f>+G176-D176</f>
        <v>-9.2931299810629087E-3</v>
      </c>
      <c r="L176" s="33">
        <f t="shared" ref="L176" si="74">ABS(K176/SQRT(E176*E176+H176*H176))</f>
        <v>1.0824231290920503</v>
      </c>
      <c r="M176" s="34">
        <f>NORMSDIST(L176)</f>
        <v>0.86046772221601608</v>
      </c>
      <c r="N176" s="34">
        <f>+(1-M176)*2</f>
        <v>0.27906455556796783</v>
      </c>
      <c r="O176" s="35" t="str">
        <f>IF(N176&lt;0.05,"Rechazo Ho", "No rechazo Ho")</f>
        <v>No rechazo Ho</v>
      </c>
      <c r="P176" s="35" t="str">
        <f>IF(N176&lt;0.05,"Significancia", "No Significancia")</f>
        <v>No Significancia</v>
      </c>
      <c r="Q176" s="83"/>
      <c r="R176" s="83"/>
      <c r="S176" s="83"/>
      <c r="AM176" s="2"/>
      <c r="AN176" s="2"/>
      <c r="AO176" s="2"/>
      <c r="AP176" s="2"/>
      <c r="AQ176" s="2"/>
      <c r="AR176" s="2"/>
      <c r="AS176" s="2"/>
      <c r="AT176" s="2"/>
    </row>
    <row r="177" spans="1:46" ht="15.75" thickBot="1" x14ac:dyDescent="0.3">
      <c r="A177" s="2"/>
      <c r="B177" s="70" t="s">
        <v>51</v>
      </c>
      <c r="C177" s="23" t="s">
        <v>12</v>
      </c>
      <c r="D177" s="36">
        <v>0.19315170152981326</v>
      </c>
      <c r="E177" s="24">
        <v>6.4184331186547278E-3</v>
      </c>
      <c r="F177" s="25">
        <v>3.3230010752268897</v>
      </c>
      <c r="G177" s="36">
        <v>0.1834824987816108</v>
      </c>
      <c r="H177" s="24">
        <v>8.1450123360954137E-3</v>
      </c>
      <c r="I177" s="25">
        <v>4.4391221997635739</v>
      </c>
      <c r="J177" s="22"/>
      <c r="K177" s="37">
        <f>+G177-D177</f>
        <v>-9.6692027482024601E-3</v>
      </c>
      <c r="L177" s="27">
        <f>ABS(K177/SQRT(E177*E177+H177*H177))</f>
        <v>0.93241806554920625</v>
      </c>
      <c r="M177" s="28">
        <f>NORMSDIST(L177)</f>
        <v>0.82443974394086461</v>
      </c>
      <c r="N177" s="28">
        <f>+(1-M177)*2</f>
        <v>0.35112051211827078</v>
      </c>
      <c r="O177" s="26" t="str">
        <f t="shared" ref="O177:O189" si="75">IF(N177&lt;0.05,"Rechazo Ho", "No rechazo Ho")</f>
        <v>No rechazo Ho</v>
      </c>
      <c r="P177" s="26" t="str">
        <f t="shared" ref="P177:P189" si="76">IF(N177&lt;0.05,"Significancia", "No Significancia")</f>
        <v>No Significancia</v>
      </c>
      <c r="Q177" s="83"/>
      <c r="R177" s="83"/>
      <c r="S177" s="83"/>
      <c r="AM177" s="2"/>
      <c r="AN177" s="2"/>
      <c r="AO177" s="2"/>
      <c r="AP177" s="2"/>
      <c r="AQ177" s="2"/>
      <c r="AR177" s="2"/>
      <c r="AS177" s="2"/>
      <c r="AT177" s="2"/>
    </row>
    <row r="178" spans="1:46" ht="15.75" thickTop="1" x14ac:dyDescent="0.25">
      <c r="A178" s="2"/>
      <c r="B178" s="70" t="s">
        <v>51</v>
      </c>
      <c r="C178" s="19" t="s">
        <v>13</v>
      </c>
      <c r="D178" s="57">
        <v>0.17185394338013155</v>
      </c>
      <c r="E178" s="20">
        <v>8.3557756207826902E-3</v>
      </c>
      <c r="F178" s="21">
        <v>4.8621378459149875</v>
      </c>
      <c r="G178" s="57">
        <v>0.16417532542791669</v>
      </c>
      <c r="H178" s="20">
        <v>1.2615032872154795E-2</v>
      </c>
      <c r="I178" s="21">
        <v>7.6838787066656904</v>
      </c>
      <c r="J178" s="22"/>
      <c r="K178" s="72">
        <f t="shared" ref="K178:K189" si="77">+G178-D178</f>
        <v>-7.6786179522148612E-3</v>
      </c>
      <c r="L178" s="39">
        <f t="shared" ref="L178:L189" si="78">ABS(K178/SQRT(E178*E178+H178*H178))</f>
        <v>0.50746385000309535</v>
      </c>
      <c r="M178" s="40">
        <f t="shared" ref="M178:M189" si="79">NORMSDIST(L178)</f>
        <v>0.69408530252137624</v>
      </c>
      <c r="N178" s="40">
        <f t="shared" ref="N178:N189" si="80">+(1-M178)*2</f>
        <v>0.61182939495724753</v>
      </c>
      <c r="O178" s="38" t="str">
        <f t="shared" si="75"/>
        <v>No rechazo Ho</v>
      </c>
      <c r="P178" s="38" t="str">
        <f t="shared" si="76"/>
        <v>No Significancia</v>
      </c>
      <c r="Q178" s="83"/>
      <c r="R178" s="83"/>
      <c r="S178" s="83"/>
      <c r="AM178" s="2"/>
      <c r="AN178" s="2"/>
      <c r="AO178" s="2"/>
      <c r="AP178" s="2"/>
      <c r="AQ178" s="2"/>
      <c r="AR178" s="2"/>
      <c r="AS178" s="2"/>
      <c r="AT178" s="2"/>
    </row>
    <row r="179" spans="1:46" ht="15.75" thickBot="1" x14ac:dyDescent="0.3">
      <c r="A179" s="2"/>
      <c r="B179" s="70" t="s">
        <v>51</v>
      </c>
      <c r="C179" s="23" t="s">
        <v>14</v>
      </c>
      <c r="D179" s="36">
        <v>0.18950575886723786</v>
      </c>
      <c r="E179" s="24">
        <v>1.8690355321727414E-2</v>
      </c>
      <c r="F179" s="25">
        <v>9.8626846136223882</v>
      </c>
      <c r="G179" s="36">
        <v>0.16952720097107904</v>
      </c>
      <c r="H179" s="24">
        <v>1.51525703467375E-2</v>
      </c>
      <c r="I179" s="25">
        <v>8.9381351546779175</v>
      </c>
      <c r="J179" s="4"/>
      <c r="K179" s="73">
        <f t="shared" si="77"/>
        <v>-1.9978557896158822E-2</v>
      </c>
      <c r="L179" s="41">
        <f t="shared" si="78"/>
        <v>0.83033089053922493</v>
      </c>
      <c r="M179" s="41">
        <f t="shared" si="79"/>
        <v>0.79682413625600323</v>
      </c>
      <c r="N179" s="41">
        <f t="shared" si="80"/>
        <v>0.40635172748799353</v>
      </c>
      <c r="O179" s="42" t="str">
        <f t="shared" si="75"/>
        <v>No rechazo Ho</v>
      </c>
      <c r="P179" s="42" t="str">
        <f t="shared" si="76"/>
        <v>No Significancia</v>
      </c>
      <c r="Q179" s="83"/>
      <c r="R179" s="83"/>
      <c r="S179" s="83"/>
      <c r="AM179" s="2"/>
      <c r="AN179" s="2"/>
      <c r="AO179" s="2"/>
      <c r="AP179" s="2"/>
      <c r="AQ179" s="2"/>
      <c r="AR179" s="2"/>
      <c r="AS179" s="2"/>
      <c r="AT179" s="2"/>
    </row>
    <row r="180" spans="1:46" ht="15.75" thickTop="1" x14ac:dyDescent="0.25">
      <c r="A180" s="2"/>
      <c r="B180" s="70" t="s">
        <v>51</v>
      </c>
      <c r="C180" s="19" t="s">
        <v>15</v>
      </c>
      <c r="D180" s="57">
        <v>0.21341288602914982</v>
      </c>
      <c r="E180" s="20">
        <v>1.8467526245742241E-2</v>
      </c>
      <c r="F180" s="21">
        <v>8.653426036898157</v>
      </c>
      <c r="G180" s="57">
        <v>0.17828719477583729</v>
      </c>
      <c r="H180" s="20">
        <v>1.3632305457936882E-2</v>
      </c>
      <c r="I180" s="21">
        <v>7.6462616819323159</v>
      </c>
      <c r="J180" s="4"/>
      <c r="K180" s="74">
        <f t="shared" si="77"/>
        <v>-3.5125691253312524E-2</v>
      </c>
      <c r="L180" s="40">
        <f t="shared" si="78"/>
        <v>1.5302599051471275</v>
      </c>
      <c r="M180" s="40">
        <f t="shared" si="79"/>
        <v>0.93702379572692684</v>
      </c>
      <c r="N180" s="40">
        <f t="shared" si="80"/>
        <v>0.12595240854614631</v>
      </c>
      <c r="O180" s="43" t="str">
        <f t="shared" si="75"/>
        <v>No rechazo Ho</v>
      </c>
      <c r="P180" s="43" t="str">
        <f t="shared" si="76"/>
        <v>No Significancia</v>
      </c>
      <c r="Q180" s="83"/>
      <c r="R180" s="83"/>
      <c r="S180" s="83"/>
      <c r="AM180" s="2"/>
      <c r="AN180" s="2"/>
      <c r="AO180" s="2"/>
      <c r="AP180" s="2"/>
      <c r="AQ180" s="2"/>
      <c r="AR180" s="2"/>
      <c r="AS180" s="2"/>
      <c r="AT180" s="2"/>
    </row>
    <row r="181" spans="1:46" ht="15.75" thickBot="1" x14ac:dyDescent="0.3">
      <c r="A181" s="2"/>
      <c r="B181" s="70" t="s">
        <v>51</v>
      </c>
      <c r="C181" s="23" t="s">
        <v>16</v>
      </c>
      <c r="D181" s="36">
        <v>0.15384149861135149</v>
      </c>
      <c r="E181" s="24">
        <v>4.0675604450463039E-2</v>
      </c>
      <c r="F181" s="25">
        <v>26.439942939727519</v>
      </c>
      <c r="G181" s="36">
        <v>0.14310569581561811</v>
      </c>
      <c r="H181" s="24">
        <v>1.5661742987014116E-2</v>
      </c>
      <c r="I181" s="25">
        <v>10.944178635065091</v>
      </c>
      <c r="J181" s="4"/>
      <c r="K181" s="73">
        <f t="shared" si="77"/>
        <v>-1.0735802795733385E-2</v>
      </c>
      <c r="L181" s="28">
        <f t="shared" si="78"/>
        <v>0.24630949641111052</v>
      </c>
      <c r="M181" s="28">
        <f t="shared" si="79"/>
        <v>0.59727867035552507</v>
      </c>
      <c r="N181" s="28">
        <f t="shared" si="80"/>
        <v>0.80544265928894987</v>
      </c>
      <c r="O181" s="22" t="str">
        <f t="shared" si="75"/>
        <v>No rechazo Ho</v>
      </c>
      <c r="P181" s="22" t="str">
        <f t="shared" si="76"/>
        <v>No Significancia</v>
      </c>
      <c r="Q181" s="83"/>
      <c r="R181" s="83"/>
      <c r="S181" s="83"/>
      <c r="AM181" s="2"/>
      <c r="AN181" s="2"/>
      <c r="AO181" s="2"/>
      <c r="AP181" s="2"/>
      <c r="AQ181" s="2"/>
      <c r="AR181" s="2"/>
      <c r="AS181" s="2"/>
      <c r="AT181" s="2"/>
    </row>
    <row r="182" spans="1:46" ht="15.75" thickTop="1" x14ac:dyDescent="0.25">
      <c r="A182" s="2"/>
      <c r="B182" s="70" t="s">
        <v>51</v>
      </c>
      <c r="C182" s="19" t="s">
        <v>17</v>
      </c>
      <c r="D182" s="57">
        <v>0.19446409593393996</v>
      </c>
      <c r="E182" s="20">
        <v>1.8586231496431776E-2</v>
      </c>
      <c r="F182" s="21">
        <v>9.5576673972482684</v>
      </c>
      <c r="G182" s="57">
        <v>0.17115015973587736</v>
      </c>
      <c r="H182" s="20">
        <v>1.7109915016563653E-2</v>
      </c>
      <c r="I182" s="21">
        <v>9.9970196013652846</v>
      </c>
      <c r="J182" s="4"/>
      <c r="K182" s="74">
        <f t="shared" si="77"/>
        <v>-2.3313936198062601E-2</v>
      </c>
      <c r="L182" s="40">
        <f t="shared" si="78"/>
        <v>0.9228649643505813</v>
      </c>
      <c r="M182" s="40">
        <f t="shared" si="79"/>
        <v>0.82196120963220798</v>
      </c>
      <c r="N182" s="40">
        <f t="shared" si="80"/>
        <v>0.35607758073558404</v>
      </c>
      <c r="O182" s="43" t="str">
        <f t="shared" si="75"/>
        <v>No rechazo Ho</v>
      </c>
      <c r="P182" s="43" t="str">
        <f t="shared" si="76"/>
        <v>No Significancia</v>
      </c>
      <c r="Q182" s="83"/>
      <c r="R182" s="83"/>
      <c r="S182" s="83"/>
      <c r="AM182" s="2"/>
      <c r="AN182" s="2"/>
      <c r="AO182" s="2"/>
      <c r="AP182" s="2"/>
      <c r="AQ182" s="2"/>
      <c r="AR182" s="2"/>
      <c r="AS182" s="2"/>
      <c r="AT182" s="2"/>
    </row>
    <row r="183" spans="1:46" ht="15.75" thickBot="1" x14ac:dyDescent="0.3">
      <c r="A183" s="2"/>
      <c r="B183" s="70" t="s">
        <v>51</v>
      </c>
      <c r="C183" s="23" t="s">
        <v>18</v>
      </c>
      <c r="D183" s="36">
        <v>0.15511075147367756</v>
      </c>
      <c r="E183" s="24">
        <v>1.6874880585418247E-2</v>
      </c>
      <c r="F183" s="25">
        <v>10.879246232187798</v>
      </c>
      <c r="G183" s="36">
        <v>0.14521277705235161</v>
      </c>
      <c r="H183" s="24">
        <v>1.6783811011074599E-2</v>
      </c>
      <c r="I183" s="25">
        <v>11.558081424903648</v>
      </c>
      <c r="J183" s="4"/>
      <c r="K183" s="75">
        <f t="shared" si="77"/>
        <v>-9.8979744213259502E-3</v>
      </c>
      <c r="L183" s="28">
        <f t="shared" si="78"/>
        <v>0.41587470475013305</v>
      </c>
      <c r="M183" s="28">
        <f t="shared" si="79"/>
        <v>0.66124915493548508</v>
      </c>
      <c r="N183" s="28">
        <f t="shared" si="80"/>
        <v>0.67750169012902983</v>
      </c>
      <c r="O183" s="22" t="str">
        <f t="shared" si="75"/>
        <v>No rechazo Ho</v>
      </c>
      <c r="P183" s="22" t="str">
        <f t="shared" si="76"/>
        <v>No Significancia</v>
      </c>
      <c r="Q183" s="83"/>
      <c r="R183" s="83"/>
      <c r="S183" s="83"/>
      <c r="AM183" s="2"/>
      <c r="AN183" s="2"/>
      <c r="AO183" s="2"/>
      <c r="AP183" s="2"/>
      <c r="AQ183" s="2"/>
      <c r="AR183" s="2"/>
      <c r="AS183" s="2"/>
      <c r="AT183" s="2"/>
    </row>
    <row r="184" spans="1:46" ht="15.75" thickTop="1" x14ac:dyDescent="0.25">
      <c r="A184" s="2"/>
      <c r="B184" s="70" t="s">
        <v>51</v>
      </c>
      <c r="C184" s="19" t="s">
        <v>27</v>
      </c>
      <c r="D184" s="57">
        <v>0.1660907108044295</v>
      </c>
      <c r="E184" s="20">
        <v>9.7748349573555243E-3</v>
      </c>
      <c r="F184" s="21">
        <v>5.8852388011424166</v>
      </c>
      <c r="G184" s="57">
        <v>0.15357607555425129</v>
      </c>
      <c r="H184" s="20">
        <v>1.7978189008450489E-2</v>
      </c>
      <c r="I184" s="21">
        <v>11.706373498325025</v>
      </c>
      <c r="J184" s="4"/>
      <c r="K184" s="76">
        <f t="shared" si="77"/>
        <v>-1.2514635250178208E-2</v>
      </c>
      <c r="L184" s="44">
        <f t="shared" si="78"/>
        <v>0.61155315602651639</v>
      </c>
      <c r="M184" s="44">
        <f t="shared" si="79"/>
        <v>0.72958328047281151</v>
      </c>
      <c r="N184" s="44">
        <f t="shared" si="80"/>
        <v>0.54083343905437697</v>
      </c>
      <c r="O184" s="45" t="str">
        <f t="shared" si="75"/>
        <v>No rechazo Ho</v>
      </c>
      <c r="P184" s="45" t="str">
        <f t="shared" si="76"/>
        <v>No Significancia</v>
      </c>
      <c r="Q184" s="83"/>
      <c r="R184" s="83"/>
      <c r="S184" s="83"/>
      <c r="AM184" s="2"/>
      <c r="AN184" s="2"/>
      <c r="AO184" s="2"/>
      <c r="AP184" s="2"/>
      <c r="AQ184" s="2"/>
      <c r="AR184" s="2"/>
      <c r="AS184" s="2"/>
      <c r="AT184" s="2"/>
    </row>
    <row r="185" spans="1:46" ht="15.75" thickBot="1" x14ac:dyDescent="0.3">
      <c r="A185" s="2"/>
      <c r="B185" s="70" t="s">
        <v>51</v>
      </c>
      <c r="C185" s="23" t="s">
        <v>28</v>
      </c>
      <c r="D185" s="36">
        <v>0.20353581371728827</v>
      </c>
      <c r="E185" s="24">
        <v>9.1891409684198185E-3</v>
      </c>
      <c r="F185" s="25">
        <v>4.5147538413969537</v>
      </c>
      <c r="G185" s="36">
        <v>0.22254736106456799</v>
      </c>
      <c r="H185" s="24">
        <v>1.7696072295828674E-2</v>
      </c>
      <c r="I185" s="25">
        <v>7.9515983524488911</v>
      </c>
      <c r="J185" s="4"/>
      <c r="K185" s="77">
        <f t="shared" si="77"/>
        <v>1.9011547347279723E-2</v>
      </c>
      <c r="L185" s="28">
        <f t="shared" si="78"/>
        <v>0.95345244446662003</v>
      </c>
      <c r="M185" s="28">
        <f t="shared" si="79"/>
        <v>0.82981955990163714</v>
      </c>
      <c r="N185" s="28">
        <f t="shared" si="80"/>
        <v>0.34036088019672572</v>
      </c>
      <c r="O185" s="22" t="str">
        <f t="shared" si="75"/>
        <v>No rechazo Ho</v>
      </c>
      <c r="P185" s="22" t="str">
        <f t="shared" si="76"/>
        <v>No Significancia</v>
      </c>
      <c r="Q185" s="83"/>
      <c r="R185" s="83"/>
      <c r="S185" s="83"/>
      <c r="AM185" s="2"/>
      <c r="AN185" s="2"/>
      <c r="AO185" s="2"/>
      <c r="AP185" s="2"/>
      <c r="AQ185" s="2"/>
      <c r="AR185" s="2"/>
      <c r="AS185" s="2"/>
      <c r="AT185" s="2"/>
    </row>
    <row r="186" spans="1:46" ht="15.75" thickTop="1" x14ac:dyDescent="0.25">
      <c r="A186" s="2"/>
      <c r="B186" s="70" t="s">
        <v>51</v>
      </c>
      <c r="C186" s="19" t="s">
        <v>29</v>
      </c>
      <c r="D186" s="57">
        <v>0.19207315029504032</v>
      </c>
      <c r="E186" s="20">
        <v>1.3414639120212728E-2</v>
      </c>
      <c r="F186" s="21">
        <v>6.9841303168124886</v>
      </c>
      <c r="G186" s="57">
        <v>0.15034804891082976</v>
      </c>
      <c r="H186" s="20">
        <v>3.1436068990383273E-2</v>
      </c>
      <c r="I186" s="21">
        <v>20.908863944771081</v>
      </c>
      <c r="J186" s="4"/>
      <c r="K186" s="76">
        <f t="shared" si="77"/>
        <v>-4.1725101384210567E-2</v>
      </c>
      <c r="L186" s="40">
        <f t="shared" si="78"/>
        <v>1.2207949036925725</v>
      </c>
      <c r="M186" s="40">
        <f t="shared" si="79"/>
        <v>0.88891815805832475</v>
      </c>
      <c r="N186" s="40">
        <f t="shared" si="80"/>
        <v>0.2221636838833505</v>
      </c>
      <c r="O186" s="43" t="str">
        <f t="shared" si="75"/>
        <v>No rechazo Ho</v>
      </c>
      <c r="P186" s="43" t="str">
        <f t="shared" si="76"/>
        <v>No Significancia</v>
      </c>
      <c r="Q186" s="83"/>
      <c r="R186" s="83"/>
      <c r="S186" s="83"/>
      <c r="AM186" s="2"/>
      <c r="AN186" s="2"/>
      <c r="AO186" s="2"/>
      <c r="AP186" s="2"/>
      <c r="AQ186" s="2"/>
      <c r="AR186" s="2"/>
      <c r="AS186" s="2"/>
      <c r="AT186" s="2"/>
    </row>
    <row r="187" spans="1:46" ht="15.75" thickBot="1" x14ac:dyDescent="0.3">
      <c r="A187" s="2"/>
      <c r="B187" s="70" t="s">
        <v>51</v>
      </c>
      <c r="C187" s="23" t="s">
        <v>30</v>
      </c>
      <c r="D187" s="36">
        <v>0.12087573638021179</v>
      </c>
      <c r="E187" s="24">
        <v>7.773472515782376E-3</v>
      </c>
      <c r="F187" s="25">
        <v>6.4309618692465307</v>
      </c>
      <c r="G187" s="36">
        <v>0.11795657205720222</v>
      </c>
      <c r="H187" s="24">
        <v>1.0961457915498083E-2</v>
      </c>
      <c r="I187" s="25">
        <v>9.292791172485412</v>
      </c>
      <c r="J187" s="4"/>
      <c r="K187" s="77">
        <f t="shared" si="77"/>
        <v>-2.9191643230095654E-3</v>
      </c>
      <c r="L187" s="28">
        <f t="shared" si="78"/>
        <v>0.21723169738457637</v>
      </c>
      <c r="M187" s="28">
        <f t="shared" si="79"/>
        <v>0.58598610825351527</v>
      </c>
      <c r="N187" s="28">
        <f t="shared" si="80"/>
        <v>0.82802778349296946</v>
      </c>
      <c r="O187" s="22" t="str">
        <f t="shared" si="75"/>
        <v>No rechazo Ho</v>
      </c>
      <c r="P187" s="22" t="str">
        <f t="shared" si="76"/>
        <v>No Significancia</v>
      </c>
      <c r="Q187" s="83"/>
      <c r="R187" s="83"/>
      <c r="S187" s="83"/>
      <c r="AM187" s="2"/>
      <c r="AN187" s="2"/>
      <c r="AO187" s="2"/>
      <c r="AP187" s="2"/>
      <c r="AQ187" s="2"/>
      <c r="AR187" s="2"/>
      <c r="AS187" s="2"/>
      <c r="AT187" s="2"/>
    </row>
    <row r="188" spans="1:46" ht="15.75" thickTop="1" x14ac:dyDescent="0.25">
      <c r="A188" s="2"/>
      <c r="B188" s="70" t="s">
        <v>51</v>
      </c>
      <c r="C188" s="19" t="s">
        <v>31</v>
      </c>
      <c r="D188" s="57">
        <v>0.25466567195296125</v>
      </c>
      <c r="E188" s="20">
        <v>1.7955597594132833E-2</v>
      </c>
      <c r="F188" s="21">
        <v>7.0506548670012243</v>
      </c>
      <c r="G188" s="57">
        <v>0.24189559979312339</v>
      </c>
      <c r="H188" s="20">
        <v>2.6460747608474416E-2</v>
      </c>
      <c r="I188" s="21">
        <v>10.938912337018312</v>
      </c>
      <c r="J188" s="4"/>
      <c r="K188" s="76">
        <f t="shared" si="77"/>
        <v>-1.2770072159837859E-2</v>
      </c>
      <c r="L188" s="40">
        <f t="shared" si="78"/>
        <v>0.39934278324865635</v>
      </c>
      <c r="M188" s="40">
        <f t="shared" si="79"/>
        <v>0.65517967650606779</v>
      </c>
      <c r="N188" s="40">
        <f t="shared" si="80"/>
        <v>0.68964064698786443</v>
      </c>
      <c r="O188" s="43" t="str">
        <f t="shared" si="75"/>
        <v>No rechazo Ho</v>
      </c>
      <c r="P188" s="43" t="str">
        <f t="shared" si="76"/>
        <v>No Significancia</v>
      </c>
      <c r="Q188" s="83"/>
      <c r="R188" s="83"/>
      <c r="S188" s="83"/>
      <c r="AM188" s="2"/>
      <c r="AN188" s="2"/>
      <c r="AO188" s="2"/>
      <c r="AP188" s="2"/>
      <c r="AQ188" s="2"/>
      <c r="AR188" s="2"/>
      <c r="AS188" s="2"/>
      <c r="AT188" s="2"/>
    </row>
    <row r="189" spans="1:46" x14ac:dyDescent="0.25">
      <c r="A189" s="2"/>
      <c r="B189" s="70" t="s">
        <v>51</v>
      </c>
      <c r="C189" s="23" t="s">
        <v>32</v>
      </c>
      <c r="D189" s="36">
        <v>0.13765638458280002</v>
      </c>
      <c r="E189" s="24">
        <v>1.2180314447866257E-2</v>
      </c>
      <c r="F189" s="25">
        <v>8.8483469072513845</v>
      </c>
      <c r="G189" s="36">
        <v>0.1330741866330068</v>
      </c>
      <c r="H189" s="24">
        <v>1.79531680539078E-2</v>
      </c>
      <c r="I189" s="25">
        <v>13.491097340627908</v>
      </c>
      <c r="J189" s="4"/>
      <c r="K189" s="77">
        <f t="shared" si="77"/>
        <v>-4.5821979497932264E-3</v>
      </c>
      <c r="L189" s="28">
        <f t="shared" si="78"/>
        <v>0.21120912617904181</v>
      </c>
      <c r="M189" s="28">
        <f t="shared" si="79"/>
        <v>0.58363795513742744</v>
      </c>
      <c r="N189" s="28">
        <f t="shared" si="80"/>
        <v>0.83272408972514511</v>
      </c>
      <c r="O189" s="22" t="str">
        <f t="shared" si="75"/>
        <v>No rechazo Ho</v>
      </c>
      <c r="P189" s="22" t="str">
        <f t="shared" si="76"/>
        <v>No Significancia</v>
      </c>
      <c r="Q189" s="83"/>
      <c r="R189" s="83"/>
      <c r="S189" s="83"/>
      <c r="AM189" s="2"/>
      <c r="AN189" s="2"/>
      <c r="AO189" s="2"/>
      <c r="AP189" s="2"/>
      <c r="AQ189" s="2"/>
      <c r="AR189" s="2"/>
      <c r="AS189" s="2"/>
      <c r="AT189" s="2"/>
    </row>
    <row r="190" spans="1:46" ht="15.75" thickBot="1" x14ac:dyDescent="0.3">
      <c r="A190" s="2"/>
      <c r="B190" s="70" t="s">
        <v>51</v>
      </c>
      <c r="C190" s="23" t="s">
        <v>25</v>
      </c>
      <c r="D190" s="36">
        <v>0.10007548283179747</v>
      </c>
      <c r="E190" s="24">
        <v>5.6778095000704952E-3</v>
      </c>
      <c r="F190" s="25">
        <v>5.6735269612573447</v>
      </c>
      <c r="G190" s="57">
        <v>0.10251948551491576</v>
      </c>
      <c r="H190" s="20">
        <v>6.2789202749868435E-3</v>
      </c>
      <c r="I190" s="21">
        <v>6.1246115735464857</v>
      </c>
      <c r="J190" s="22"/>
      <c r="K190" s="37">
        <f>+G190-D190</f>
        <v>2.4440026831182848E-3</v>
      </c>
      <c r="L190" s="27">
        <f>ABS(K190/SQRT(E190*E190+H190*H190))</f>
        <v>0.28870620867191765</v>
      </c>
      <c r="M190" s="41">
        <f>NORMSDIST(L190)</f>
        <v>0.61359689444898824</v>
      </c>
      <c r="N190" s="41">
        <f>+(1-M190)*2</f>
        <v>0.77280621110202352</v>
      </c>
      <c r="O190" s="26" t="str">
        <f>IF(N190&lt;0.05,"Rechazo Ho", "No rechazo Ho")</f>
        <v>No rechazo Ho</v>
      </c>
      <c r="P190" s="26" t="str">
        <f>IF(N190&lt;0.05,"Significancia", "No Significancia")</f>
        <v>No Significancia</v>
      </c>
      <c r="Q190" s="83"/>
      <c r="R190" s="83"/>
      <c r="S190" s="83"/>
      <c r="AM190" s="2"/>
      <c r="AN190" s="2"/>
      <c r="AO190" s="2"/>
      <c r="AP190" s="2"/>
      <c r="AQ190" s="2"/>
      <c r="AR190" s="2"/>
      <c r="AS190" s="2"/>
      <c r="AT190" s="2"/>
    </row>
    <row r="191" spans="1:46" ht="16.5" thickTop="1" thickBot="1" x14ac:dyDescent="0.3">
      <c r="A191" s="2"/>
      <c r="B191" s="71" t="s">
        <v>51</v>
      </c>
      <c r="C191" s="19" t="s">
        <v>26</v>
      </c>
      <c r="D191" s="57">
        <v>0.27411170868218393</v>
      </c>
      <c r="E191" s="20">
        <v>8.1294498498162959E-3</v>
      </c>
      <c r="F191" s="21">
        <v>2.9657433784566658</v>
      </c>
      <c r="G191" s="36">
        <v>0.25799210024801805</v>
      </c>
      <c r="H191" s="24">
        <v>1.0716329523131094E-2</v>
      </c>
      <c r="I191" s="25">
        <v>4.1537432785070019</v>
      </c>
      <c r="J191" s="22"/>
      <c r="K191" s="72">
        <f>+G191-D191</f>
        <v>-1.6119608434165877E-2</v>
      </c>
      <c r="L191" s="39">
        <f>ABS(K191/SQRT(E191*E191+H191*H191))</f>
        <v>1.19840052023014</v>
      </c>
      <c r="M191" s="59">
        <f>NORMSDIST(L191)</f>
        <v>0.8846194349777341</v>
      </c>
      <c r="N191" s="59">
        <f>+(1-M191)*2</f>
        <v>0.2307611300445318</v>
      </c>
      <c r="O191" s="38" t="str">
        <f>IF(N191&lt;0.05,"Rechazo Ho", "No rechazo Ho")</f>
        <v>No rechazo Ho</v>
      </c>
      <c r="P191" s="38" t="str">
        <f>IF(N191&lt;0.05,"Significancia", "No Significancia")</f>
        <v>No Significancia</v>
      </c>
      <c r="Q191" s="83"/>
      <c r="R191" s="83"/>
      <c r="S191" s="83"/>
      <c r="AM191" s="2"/>
      <c r="AN191" s="2"/>
      <c r="AO191" s="2"/>
      <c r="AP191" s="2"/>
      <c r="AQ191" s="2"/>
      <c r="AR191" s="2"/>
      <c r="AS191" s="2"/>
      <c r="AT191" s="2"/>
    </row>
    <row r="192" spans="1:46" ht="15.75" thickTop="1" x14ac:dyDescent="0.25">
      <c r="B192" s="69" t="s">
        <v>48</v>
      </c>
      <c r="C192" s="19" t="s">
        <v>11</v>
      </c>
      <c r="D192" s="57">
        <v>9.6125853466786079E-2</v>
      </c>
      <c r="E192" s="20">
        <v>5.0568315488743118E-3</v>
      </c>
      <c r="F192" s="21">
        <v>5.2606363080267222</v>
      </c>
      <c r="G192" s="57">
        <v>8.3961002393627776E-2</v>
      </c>
      <c r="H192" s="20">
        <v>5.0270712447699917E-3</v>
      </c>
      <c r="I192" s="21">
        <v>5.9873883129717393</v>
      </c>
      <c r="J192" s="22"/>
      <c r="K192" s="32">
        <f>+G192-D192</f>
        <v>-1.2164851073158303E-2</v>
      </c>
      <c r="L192" s="33">
        <f t="shared" ref="L192" si="81">ABS(K192/SQRT(E192*E192+H192*H192))</f>
        <v>1.7060480254991373</v>
      </c>
      <c r="M192" s="34">
        <f>NORMSDIST(L192)</f>
        <v>0.95600043085749886</v>
      </c>
      <c r="N192" s="34">
        <f>+(1-M192)*2</f>
        <v>8.7999138285002276E-2</v>
      </c>
      <c r="O192" s="35" t="str">
        <f>IF(N192&lt;0.05,"Rechazo Ho", "No rechazo Ho")</f>
        <v>No rechazo Ho</v>
      </c>
      <c r="P192" s="35" t="str">
        <f>IF(N192&lt;0.05,"Significancia", "No Significancia")</f>
        <v>No Significancia</v>
      </c>
      <c r="Q192" s="83"/>
      <c r="R192" s="83"/>
      <c r="S192" s="83"/>
    </row>
    <row r="193" spans="1:46" ht="15.75" thickBot="1" x14ac:dyDescent="0.3">
      <c r="B193" s="70" t="s">
        <v>48</v>
      </c>
      <c r="C193" s="23" t="s">
        <v>12</v>
      </c>
      <c r="D193" s="36">
        <v>0.11821916844070997</v>
      </c>
      <c r="E193" s="24">
        <v>6.791773872901757E-3</v>
      </c>
      <c r="F193" s="25">
        <v>5.7450699091222344</v>
      </c>
      <c r="G193" s="36">
        <v>0.10525349668391722</v>
      </c>
      <c r="H193" s="24">
        <v>6.7265631074176708E-3</v>
      </c>
      <c r="I193" s="25">
        <v>6.39082151124913</v>
      </c>
      <c r="J193" s="22"/>
      <c r="K193" s="37">
        <f>+G193-D193</f>
        <v>-1.2965671756792752E-2</v>
      </c>
      <c r="L193" s="27">
        <f>ABS(K193/SQRT(E193*E193+H193*H193))</f>
        <v>1.3563810056113226</v>
      </c>
      <c r="M193" s="28">
        <f>NORMSDIST(L193)</f>
        <v>0.91251101320763761</v>
      </c>
      <c r="N193" s="28">
        <f>+(1-M193)*2</f>
        <v>0.17497797358472478</v>
      </c>
      <c r="O193" s="26" t="str">
        <f t="shared" ref="O193:O205" si="82">IF(N193&lt;0.05,"Rechazo Ho", "No rechazo Ho")</f>
        <v>No rechazo Ho</v>
      </c>
      <c r="P193" s="26" t="str">
        <f t="shared" ref="P193:P205" si="83">IF(N193&lt;0.05,"Significancia", "No Significancia")</f>
        <v>No Significancia</v>
      </c>
      <c r="Q193" s="83"/>
      <c r="R193" s="83"/>
      <c r="S193" s="83"/>
    </row>
    <row r="194" spans="1:46" ht="15.75" thickTop="1" x14ac:dyDescent="0.25">
      <c r="B194" s="70" t="s">
        <v>48</v>
      </c>
      <c r="C194" s="19" t="s">
        <v>13</v>
      </c>
      <c r="D194" s="57">
        <v>4.6478835281750841E-2</v>
      </c>
      <c r="E194" s="20">
        <v>5.2789610074376854E-3</v>
      </c>
      <c r="F194" s="21">
        <v>11.357773867260361</v>
      </c>
      <c r="G194" s="57">
        <v>3.8990971112373214E-2</v>
      </c>
      <c r="H194" s="20">
        <v>6.0100625895098576E-3</v>
      </c>
      <c r="I194" s="21">
        <v>15.4139853869981</v>
      </c>
      <c r="J194" s="22"/>
      <c r="K194" s="72">
        <f t="shared" ref="K194:K205" si="84">+G194-D194</f>
        <v>-7.4878641693776268E-3</v>
      </c>
      <c r="L194" s="39">
        <f t="shared" ref="L194:L205" si="85">ABS(K194/SQRT(E194*E194+H194*H194))</f>
        <v>0.93606872183669887</v>
      </c>
      <c r="M194" s="40">
        <f t="shared" ref="M194:M205" si="86">NORMSDIST(L194)</f>
        <v>0.82538109700672646</v>
      </c>
      <c r="N194" s="40">
        <f t="shared" ref="N194:N205" si="87">+(1-M194)*2</f>
        <v>0.34923780598654708</v>
      </c>
      <c r="O194" s="38" t="str">
        <f t="shared" si="82"/>
        <v>No rechazo Ho</v>
      </c>
      <c r="P194" s="38" t="str">
        <f t="shared" si="83"/>
        <v>No Significancia</v>
      </c>
      <c r="Q194" s="83"/>
      <c r="R194" s="83"/>
      <c r="S194" s="83"/>
    </row>
    <row r="195" spans="1:46" ht="15.75" thickBot="1" x14ac:dyDescent="0.3">
      <c r="B195" s="70" t="s">
        <v>48</v>
      </c>
      <c r="C195" s="23" t="s">
        <v>14</v>
      </c>
      <c r="D195" s="36">
        <v>0.19246920936637035</v>
      </c>
      <c r="E195" s="24">
        <v>2.3329892386413323E-2</v>
      </c>
      <c r="F195" s="25">
        <v>12.12136344468701</v>
      </c>
      <c r="G195" s="36">
        <v>0.15643665716559291</v>
      </c>
      <c r="H195" s="24">
        <v>1.8786312728052753E-2</v>
      </c>
      <c r="I195" s="25">
        <v>12.008894250512446</v>
      </c>
      <c r="J195" s="4"/>
      <c r="K195" s="73">
        <f t="shared" si="84"/>
        <v>-3.6032552200777446E-2</v>
      </c>
      <c r="L195" s="41">
        <f t="shared" si="85"/>
        <v>1.2029514805326023</v>
      </c>
      <c r="M195" s="41">
        <f t="shared" si="86"/>
        <v>0.88550245154607177</v>
      </c>
      <c r="N195" s="41">
        <f t="shared" si="87"/>
        <v>0.22899509690785647</v>
      </c>
      <c r="O195" s="42" t="str">
        <f t="shared" si="82"/>
        <v>No rechazo Ho</v>
      </c>
      <c r="P195" s="42" t="str">
        <f t="shared" si="83"/>
        <v>No Significancia</v>
      </c>
      <c r="Q195" s="83"/>
      <c r="R195" s="83"/>
      <c r="S195" s="83"/>
    </row>
    <row r="196" spans="1:46" ht="15.75" thickTop="1" x14ac:dyDescent="0.25">
      <c r="B196" s="70" t="s">
        <v>48</v>
      </c>
      <c r="C196" s="19" t="s">
        <v>15</v>
      </c>
      <c r="D196" s="57">
        <v>9.1262447570612359E-2</v>
      </c>
      <c r="E196" s="20">
        <v>1.2839403903133964E-2</v>
      </c>
      <c r="F196" s="21">
        <v>14.068660489518155</v>
      </c>
      <c r="G196" s="57">
        <v>7.8512221062481083E-2</v>
      </c>
      <c r="H196" s="20">
        <v>1.0701997537780554E-2</v>
      </c>
      <c r="I196" s="21">
        <v>13.630995777413762</v>
      </c>
      <c r="J196" s="4"/>
      <c r="K196" s="74">
        <f t="shared" si="84"/>
        <v>-1.2750226508131277E-2</v>
      </c>
      <c r="L196" s="40">
        <f t="shared" si="85"/>
        <v>0.76281263462959126</v>
      </c>
      <c r="M196" s="40">
        <f t="shared" si="86"/>
        <v>0.77721242751955388</v>
      </c>
      <c r="N196" s="40">
        <f t="shared" si="87"/>
        <v>0.44557514496089223</v>
      </c>
      <c r="O196" s="43" t="str">
        <f t="shared" si="82"/>
        <v>No rechazo Ho</v>
      </c>
      <c r="P196" s="43" t="str">
        <f t="shared" si="83"/>
        <v>No Significancia</v>
      </c>
      <c r="Q196" s="83"/>
      <c r="R196" s="83"/>
      <c r="S196" s="83"/>
    </row>
    <row r="197" spans="1:46" ht="15.75" thickBot="1" x14ac:dyDescent="0.3">
      <c r="B197" s="70" t="s">
        <v>48</v>
      </c>
      <c r="C197" s="23" t="s">
        <v>16</v>
      </c>
      <c r="D197" s="36">
        <v>0.10516424591261121</v>
      </c>
      <c r="E197" s="24">
        <v>2.7866190002193796E-2</v>
      </c>
      <c r="F197" s="25">
        <v>26.497779507067339</v>
      </c>
      <c r="G197" s="36">
        <v>9.742403950686046E-2</v>
      </c>
      <c r="H197" s="24">
        <v>1.8683789308854299E-2</v>
      </c>
      <c r="I197" s="25">
        <v>19.177801909495461</v>
      </c>
      <c r="J197" s="4"/>
      <c r="K197" s="73">
        <f t="shared" si="84"/>
        <v>-7.7402064057507519E-3</v>
      </c>
      <c r="L197" s="28">
        <f t="shared" si="85"/>
        <v>0.2307059815038929</v>
      </c>
      <c r="M197" s="28">
        <f t="shared" si="86"/>
        <v>0.5912283868460495</v>
      </c>
      <c r="N197" s="28">
        <f t="shared" si="87"/>
        <v>0.81754322630790099</v>
      </c>
      <c r="O197" s="22" t="str">
        <f t="shared" si="82"/>
        <v>No rechazo Ho</v>
      </c>
      <c r="P197" s="22" t="str">
        <f t="shared" si="83"/>
        <v>No Significancia</v>
      </c>
      <c r="Q197" s="83"/>
      <c r="R197" s="83"/>
      <c r="S197" s="83"/>
    </row>
    <row r="198" spans="1:46" ht="15.75" thickTop="1" x14ac:dyDescent="0.25">
      <c r="B198" s="70" t="s">
        <v>48</v>
      </c>
      <c r="C198" s="19" t="s">
        <v>17</v>
      </c>
      <c r="D198" s="57">
        <v>0.10481616980120545</v>
      </c>
      <c r="E198" s="20">
        <v>1.9086890801583802E-2</v>
      </c>
      <c r="F198" s="21">
        <v>18.209872425012318</v>
      </c>
      <c r="G198" s="57">
        <v>0.10599125267467031</v>
      </c>
      <c r="H198" s="20">
        <v>1.9199128703381821E-2</v>
      </c>
      <c r="I198" s="21">
        <v>18.113880361723485</v>
      </c>
      <c r="J198" s="4"/>
      <c r="K198" s="74">
        <f t="shared" si="84"/>
        <v>1.1750828734648638E-3</v>
      </c>
      <c r="L198" s="40">
        <f t="shared" si="85"/>
        <v>4.3405165050133039E-2</v>
      </c>
      <c r="M198" s="40">
        <f t="shared" si="86"/>
        <v>0.51731071976560061</v>
      </c>
      <c r="N198" s="40">
        <f t="shared" si="87"/>
        <v>0.96537856046879877</v>
      </c>
      <c r="O198" s="43" t="str">
        <f t="shared" si="82"/>
        <v>No rechazo Ho</v>
      </c>
      <c r="P198" s="43" t="str">
        <f t="shared" si="83"/>
        <v>No Significancia</v>
      </c>
      <c r="Q198" s="83"/>
      <c r="R198" s="83"/>
      <c r="S198" s="83"/>
    </row>
    <row r="199" spans="1:46" s="47" customFormat="1" ht="15.75" thickBot="1" x14ac:dyDescent="0.3">
      <c r="A199" s="1"/>
      <c r="B199" s="70" t="s">
        <v>48</v>
      </c>
      <c r="C199" s="23" t="s">
        <v>18</v>
      </c>
      <c r="D199" s="36">
        <v>0.15736310156553002</v>
      </c>
      <c r="E199" s="24">
        <v>3.7289107159859412E-2</v>
      </c>
      <c r="F199" s="25">
        <v>23.69622026312901</v>
      </c>
      <c r="G199" s="36">
        <v>6.1762329252431643E-2</v>
      </c>
      <c r="H199" s="24">
        <v>1.3638447192917749E-2</v>
      </c>
      <c r="I199" s="25">
        <v>22.08214514898787</v>
      </c>
      <c r="J199" s="4"/>
      <c r="K199" s="75">
        <f t="shared" si="84"/>
        <v>-9.5600772313098381E-2</v>
      </c>
      <c r="L199" s="28">
        <f t="shared" si="85"/>
        <v>2.4077783944884388</v>
      </c>
      <c r="M199" s="28">
        <f t="shared" si="86"/>
        <v>0.99197503997015413</v>
      </c>
      <c r="N199" s="28">
        <f t="shared" si="87"/>
        <v>1.6049920059691747E-2</v>
      </c>
      <c r="O199" s="22" t="str">
        <f t="shared" si="82"/>
        <v>Rechazo Ho</v>
      </c>
      <c r="P199" s="22" t="str">
        <f t="shared" si="83"/>
        <v>Significancia</v>
      </c>
      <c r="Q199" s="83"/>
      <c r="R199" s="83"/>
      <c r="S199" s="83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 s="1"/>
      <c r="AN199" s="1"/>
      <c r="AO199" s="1"/>
      <c r="AP199" s="1"/>
      <c r="AQ199" s="1"/>
      <c r="AR199" s="1"/>
      <c r="AS199" s="1"/>
      <c r="AT199" s="1"/>
    </row>
    <row r="200" spans="1:46" customFormat="1" ht="15.75" thickTop="1" x14ac:dyDescent="0.25">
      <c r="A200" s="1"/>
      <c r="B200" s="70" t="s">
        <v>48</v>
      </c>
      <c r="C200" s="19" t="s">
        <v>27</v>
      </c>
      <c r="D200" s="57">
        <v>9.3292587482357442E-2</v>
      </c>
      <c r="E200" s="20">
        <v>1.0109511918221414E-2</v>
      </c>
      <c r="F200" s="21">
        <v>10.836350658762919</v>
      </c>
      <c r="G200" s="57">
        <v>0.12626640897991576</v>
      </c>
      <c r="H200" s="20">
        <v>1.928414956868409E-2</v>
      </c>
      <c r="I200" s="21">
        <v>15.272588905059836</v>
      </c>
      <c r="J200" s="4"/>
      <c r="K200" s="76">
        <f t="shared" si="84"/>
        <v>3.2973821497558314E-2</v>
      </c>
      <c r="L200" s="44">
        <f t="shared" si="85"/>
        <v>1.5144089413484931</v>
      </c>
      <c r="M200" s="44">
        <f t="shared" si="86"/>
        <v>0.93503892355084894</v>
      </c>
      <c r="N200" s="44">
        <f t="shared" si="87"/>
        <v>0.12992215289830211</v>
      </c>
      <c r="O200" s="45" t="str">
        <f t="shared" si="82"/>
        <v>No rechazo Ho</v>
      </c>
      <c r="P200" s="45" t="str">
        <f t="shared" si="83"/>
        <v>No Significancia</v>
      </c>
      <c r="Q200" s="83"/>
      <c r="R200" s="83"/>
      <c r="S200" s="83"/>
      <c r="AM200" s="46"/>
      <c r="AN200" s="46"/>
      <c r="AO200" s="46"/>
      <c r="AP200" s="46"/>
      <c r="AQ200" s="46"/>
      <c r="AR200" s="46"/>
      <c r="AS200" s="46"/>
      <c r="AT200" s="46"/>
    </row>
    <row r="201" spans="1:46" s="47" customFormat="1" ht="15.75" thickBot="1" x14ac:dyDescent="0.3">
      <c r="A201" s="1"/>
      <c r="B201" s="70" t="s">
        <v>48</v>
      </c>
      <c r="C201" s="23" t="s">
        <v>28</v>
      </c>
      <c r="D201" s="36">
        <v>0.11551346558750972</v>
      </c>
      <c r="E201" s="24">
        <v>1.2122003548595991E-2</v>
      </c>
      <c r="F201" s="25">
        <v>10.494017720741574</v>
      </c>
      <c r="G201" s="36">
        <v>8.3037938150401211E-2</v>
      </c>
      <c r="H201" s="24">
        <v>1.1507309251075492E-2</v>
      </c>
      <c r="I201" s="25">
        <v>13.857893762045309</v>
      </c>
      <c r="J201" s="4"/>
      <c r="K201" s="77">
        <f t="shared" si="84"/>
        <v>-3.2475527437108506E-2</v>
      </c>
      <c r="L201" s="28">
        <f t="shared" si="85"/>
        <v>1.9430018718896169</v>
      </c>
      <c r="M201" s="28">
        <f t="shared" si="86"/>
        <v>0.97399203392676648</v>
      </c>
      <c r="N201" s="28">
        <f t="shared" si="87"/>
        <v>5.2015932146467048E-2</v>
      </c>
      <c r="O201" s="22" t="str">
        <f t="shared" si="82"/>
        <v>No rechazo Ho</v>
      </c>
      <c r="P201" s="22" t="str">
        <f t="shared" si="83"/>
        <v>No Significancia</v>
      </c>
      <c r="Q201" s="83"/>
      <c r="R201" s="83"/>
      <c r="S201" s="83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 s="1"/>
      <c r="AN201" s="1"/>
      <c r="AO201" s="1"/>
      <c r="AP201" s="1"/>
      <c r="AQ201" s="1"/>
      <c r="AR201" s="1"/>
      <c r="AS201" s="1"/>
      <c r="AT201" s="1"/>
    </row>
    <row r="202" spans="1:46" ht="15.75" thickTop="1" x14ac:dyDescent="0.25">
      <c r="B202" s="70" t="s">
        <v>48</v>
      </c>
      <c r="C202" s="19" t="s">
        <v>29</v>
      </c>
      <c r="D202" s="57">
        <v>0.11718150438511545</v>
      </c>
      <c r="E202" s="20">
        <v>1.2396633495390367E-2</v>
      </c>
      <c r="F202" s="21">
        <v>10.579001831764334</v>
      </c>
      <c r="G202" s="57">
        <v>0.1530773501453408</v>
      </c>
      <c r="H202" s="20">
        <v>4.1717393290318157E-2</v>
      </c>
      <c r="I202" s="21">
        <v>27.252492449542121</v>
      </c>
      <c r="J202" s="4"/>
      <c r="K202" s="76">
        <f t="shared" si="84"/>
        <v>3.5895845760225351E-2</v>
      </c>
      <c r="L202" s="40">
        <f t="shared" si="85"/>
        <v>0.82480674788048347</v>
      </c>
      <c r="M202" s="40">
        <f t="shared" si="86"/>
        <v>0.79525934246665508</v>
      </c>
      <c r="N202" s="40">
        <f t="shared" si="87"/>
        <v>0.40948131506668983</v>
      </c>
      <c r="O202" s="43" t="str">
        <f t="shared" si="82"/>
        <v>No rechazo Ho</v>
      </c>
      <c r="P202" s="43" t="str">
        <f t="shared" si="83"/>
        <v>No Significancia</v>
      </c>
      <c r="Q202" s="83"/>
      <c r="R202" s="83"/>
      <c r="S202" s="83"/>
    </row>
    <row r="203" spans="1:46" ht="15.75" thickBot="1" x14ac:dyDescent="0.3">
      <c r="B203" s="70" t="s">
        <v>48</v>
      </c>
      <c r="C203" s="23" t="s">
        <v>30</v>
      </c>
      <c r="D203" s="36">
        <v>3.7595703607529909E-2</v>
      </c>
      <c r="E203" s="24">
        <v>5.5966997666221843E-3</v>
      </c>
      <c r="F203" s="25">
        <v>14.886540826705637</v>
      </c>
      <c r="G203" s="36">
        <v>2.9047524981099599E-2</v>
      </c>
      <c r="H203" s="24">
        <v>4.6725072745120071E-3</v>
      </c>
      <c r="I203" s="25">
        <v>16.085732872429837</v>
      </c>
      <c r="J203" s="4"/>
      <c r="K203" s="77">
        <f t="shared" si="84"/>
        <v>-8.5481786264303104E-3</v>
      </c>
      <c r="L203" s="28">
        <f t="shared" si="85"/>
        <v>1.1724653202268887</v>
      </c>
      <c r="M203" s="28">
        <f t="shared" si="86"/>
        <v>0.87949485616395251</v>
      </c>
      <c r="N203" s="28">
        <f t="shared" si="87"/>
        <v>0.24101028767209498</v>
      </c>
      <c r="O203" s="22" t="str">
        <f t="shared" si="82"/>
        <v>No rechazo Ho</v>
      </c>
      <c r="P203" s="22" t="str">
        <f t="shared" si="83"/>
        <v>No Significancia</v>
      </c>
      <c r="Q203" s="83"/>
      <c r="R203" s="83"/>
      <c r="S203" s="83"/>
    </row>
    <row r="204" spans="1:46" ht="15.75" thickTop="1" x14ac:dyDescent="0.25">
      <c r="B204" s="70" t="s">
        <v>48</v>
      </c>
      <c r="C204" s="19" t="s">
        <v>31</v>
      </c>
      <c r="D204" s="57">
        <v>6.3314920908419864E-2</v>
      </c>
      <c r="E204" s="20">
        <v>1.207884967671463E-2</v>
      </c>
      <c r="F204" s="21">
        <v>19.077414144109493</v>
      </c>
      <c r="G204" s="57">
        <v>5.0766526408919349E-2</v>
      </c>
      <c r="H204" s="20">
        <v>1.6255172402160224E-2</v>
      </c>
      <c r="I204" s="21">
        <v>32.019469426027733</v>
      </c>
      <c r="J204" s="4"/>
      <c r="K204" s="76">
        <f t="shared" si="84"/>
        <v>-1.2548394499500515E-2</v>
      </c>
      <c r="L204" s="40">
        <f t="shared" si="85"/>
        <v>0.61962338138553041</v>
      </c>
      <c r="M204" s="40">
        <f t="shared" si="86"/>
        <v>0.73224711525109887</v>
      </c>
      <c r="N204" s="40">
        <f t="shared" si="87"/>
        <v>0.53550576949780226</v>
      </c>
      <c r="O204" s="43" t="str">
        <f t="shared" si="82"/>
        <v>No rechazo Ho</v>
      </c>
      <c r="P204" s="43" t="str">
        <f t="shared" si="83"/>
        <v>No Significancia</v>
      </c>
      <c r="Q204" s="83"/>
      <c r="R204" s="83"/>
      <c r="S204" s="83"/>
    </row>
    <row r="205" spans="1:46" x14ac:dyDescent="0.25">
      <c r="B205" s="70" t="s">
        <v>48</v>
      </c>
      <c r="C205" s="23" t="s">
        <v>32</v>
      </c>
      <c r="D205" s="36">
        <v>3.8488884528521262E-2</v>
      </c>
      <c r="E205" s="24">
        <v>9.0887431819689606E-3</v>
      </c>
      <c r="F205" s="25">
        <v>23.613942813110018</v>
      </c>
      <c r="G205" s="36">
        <v>5.5964533322720285E-2</v>
      </c>
      <c r="H205" s="24">
        <v>1.5834606364148074E-2</v>
      </c>
      <c r="I205" s="25">
        <v>28.294002333294895</v>
      </c>
      <c r="J205" s="4"/>
      <c r="K205" s="77">
        <f t="shared" si="84"/>
        <v>1.7475648794199022E-2</v>
      </c>
      <c r="L205" s="28">
        <f t="shared" si="85"/>
        <v>0.95717111722418358</v>
      </c>
      <c r="M205" s="28">
        <f t="shared" si="86"/>
        <v>0.8307595536411414</v>
      </c>
      <c r="N205" s="28">
        <f t="shared" si="87"/>
        <v>0.3384808927177172</v>
      </c>
      <c r="O205" s="22" t="str">
        <f t="shared" si="82"/>
        <v>No rechazo Ho</v>
      </c>
      <c r="P205" s="22" t="str">
        <f t="shared" si="83"/>
        <v>No Significancia</v>
      </c>
      <c r="Q205" s="83"/>
      <c r="R205" s="83"/>
      <c r="S205" s="83"/>
    </row>
    <row r="206" spans="1:46" ht="15.75" thickBot="1" x14ac:dyDescent="0.3">
      <c r="B206" s="70" t="s">
        <v>48</v>
      </c>
      <c r="C206" s="23" t="s">
        <v>25</v>
      </c>
      <c r="D206" s="36">
        <v>7.2629283679695747E-2</v>
      </c>
      <c r="E206" s="24">
        <v>5.1313569069436444E-3</v>
      </c>
      <c r="F206" s="25">
        <v>7.0651349524161242</v>
      </c>
      <c r="G206" s="57">
        <v>6.8722760278902437E-2</v>
      </c>
      <c r="H206" s="20">
        <v>5.6441116846716816E-3</v>
      </c>
      <c r="I206" s="21">
        <v>8.2128710514039085</v>
      </c>
      <c r="J206" s="22"/>
      <c r="K206" s="37">
        <f>+G206-D206</f>
        <v>-3.9065234007933103E-3</v>
      </c>
      <c r="L206" s="27">
        <f>ABS(K206/SQRT(E206*E206+H206*H206))</f>
        <v>0.51212752370502901</v>
      </c>
      <c r="M206" s="41">
        <f>NORMSDIST(L206)</f>
        <v>0.69571911864802993</v>
      </c>
      <c r="N206" s="41">
        <f>+(1-M206)*2</f>
        <v>0.60856176270394013</v>
      </c>
      <c r="O206" s="26" t="str">
        <f>IF(N206&lt;0.05,"Rechazo Ho", "No rechazo Ho")</f>
        <v>No rechazo Ho</v>
      </c>
      <c r="P206" s="26" t="str">
        <f>IF(N206&lt;0.05,"Significancia", "No Significancia")</f>
        <v>No Significancia</v>
      </c>
      <c r="Q206" s="83"/>
      <c r="R206" s="83"/>
      <c r="S206" s="83"/>
    </row>
    <row r="207" spans="1:46" ht="16.5" thickTop="1" thickBot="1" x14ac:dyDescent="0.3">
      <c r="B207" s="71" t="s">
        <v>48</v>
      </c>
      <c r="C207" s="19" t="s">
        <v>26</v>
      </c>
      <c r="D207" s="57">
        <v>0.12987396087945524</v>
      </c>
      <c r="E207" s="20">
        <v>8.837033078948852E-3</v>
      </c>
      <c r="F207" s="21">
        <v>6.8043147518624583</v>
      </c>
      <c r="G207" s="36">
        <v>0.10924108837324381</v>
      </c>
      <c r="H207" s="24">
        <v>8.2108271854580382E-3</v>
      </c>
      <c r="I207" s="25">
        <v>7.51624439826535</v>
      </c>
      <c r="J207" s="22"/>
      <c r="K207" s="72">
        <f>+G207-D207</f>
        <v>-2.063287250621143E-2</v>
      </c>
      <c r="L207" s="39">
        <f>ABS(K207/SQRT(E207*E207+H207*H207))</f>
        <v>1.7104564679237786</v>
      </c>
      <c r="M207" s="59">
        <f>NORMSDIST(L207)</f>
        <v>0.95640925163581847</v>
      </c>
      <c r="N207" s="59">
        <f>+(1-M207)*2</f>
        <v>8.7181496728363062E-2</v>
      </c>
      <c r="O207" s="38" t="str">
        <f>IF(N207&lt;0.05,"Rechazo Ho", "No rechazo Ho")</f>
        <v>No rechazo Ho</v>
      </c>
      <c r="P207" s="38" t="str">
        <f>IF(N207&lt;0.05,"Significancia", "No Significancia")</f>
        <v>No Significancia</v>
      </c>
      <c r="Q207" s="83"/>
      <c r="R207" s="83"/>
      <c r="S207" s="83"/>
    </row>
    <row r="208" spans="1:46" ht="15.75" thickTop="1" x14ac:dyDescent="0.25">
      <c r="B208" s="69" t="s">
        <v>49</v>
      </c>
      <c r="C208" s="19" t="s">
        <v>11</v>
      </c>
      <c r="D208" s="57">
        <v>0.38859638905889343</v>
      </c>
      <c r="E208" s="20">
        <v>7.9485848309124064E-3</v>
      </c>
      <c r="F208" s="21">
        <v>2.0454602911165405</v>
      </c>
      <c r="G208" s="57">
        <v>0.37629888496343539</v>
      </c>
      <c r="H208" s="20">
        <v>8.57192141940534E-3</v>
      </c>
      <c r="I208" s="21">
        <v>2.2779555725333243</v>
      </c>
      <c r="J208" s="22"/>
      <c r="K208" s="32">
        <f>+G208-D208</f>
        <v>-1.2297504095458045E-2</v>
      </c>
      <c r="L208" s="33">
        <f t="shared" ref="L208" si="88">ABS(K208/SQRT(E208*E208+H208*H208))</f>
        <v>1.0519611558995277</v>
      </c>
      <c r="M208" s="34">
        <f>NORMSDIST(L208)</f>
        <v>0.85359131418789613</v>
      </c>
      <c r="N208" s="34">
        <f>+(1-M208)*2</f>
        <v>0.29281737162420773</v>
      </c>
      <c r="O208" s="35" t="str">
        <f>IF(N208&lt;0.05,"Rechazo Ho", "No rechazo Ho")</f>
        <v>No rechazo Ho</v>
      </c>
      <c r="P208" s="35" t="str">
        <f>IF(N208&lt;0.05,"Significancia", "No Significancia")</f>
        <v>No Significancia</v>
      </c>
      <c r="Q208" s="83"/>
      <c r="R208" s="83"/>
      <c r="S208" s="83"/>
    </row>
    <row r="209" spans="1:46" ht="15.75" thickBot="1" x14ac:dyDescent="0.3">
      <c r="B209" s="70" t="s">
        <v>49</v>
      </c>
      <c r="C209" s="23" t="s">
        <v>12</v>
      </c>
      <c r="D209" s="36">
        <v>0.45734926127619052</v>
      </c>
      <c r="E209" s="24">
        <v>9.4730195492940122E-3</v>
      </c>
      <c r="F209" s="25">
        <v>2.0712878212288861</v>
      </c>
      <c r="G209" s="36">
        <v>0.44760130018235794</v>
      </c>
      <c r="H209" s="24">
        <v>1.0579448003752817E-2</v>
      </c>
      <c r="I209" s="25">
        <v>2.3635874157297194</v>
      </c>
      <c r="J209" s="22"/>
      <c r="K209" s="37">
        <f>+G209-D209</f>
        <v>-9.74796109383258E-3</v>
      </c>
      <c r="L209" s="27">
        <f>ABS(K209/SQRT(E209*E209+H209*H209))</f>
        <v>0.68643729267422782</v>
      </c>
      <c r="M209" s="28">
        <f>NORMSDIST(L209)</f>
        <v>0.75378130269265409</v>
      </c>
      <c r="N209" s="28">
        <f>+(1-M209)*2</f>
        <v>0.49243739461469183</v>
      </c>
      <c r="O209" s="26" t="str">
        <f t="shared" ref="O209:O221" si="89">IF(N209&lt;0.05,"Rechazo Ho", "No rechazo Ho")</f>
        <v>No rechazo Ho</v>
      </c>
      <c r="P209" s="26" t="str">
        <f t="shared" ref="P209:P221" si="90">IF(N209&lt;0.05,"Significancia", "No Significancia")</f>
        <v>No Significancia</v>
      </c>
      <c r="Q209" s="83"/>
      <c r="R209" s="83"/>
      <c r="S209" s="83"/>
    </row>
    <row r="210" spans="1:46" ht="15.75" thickTop="1" x14ac:dyDescent="0.25">
      <c r="B210" s="70" t="s">
        <v>49</v>
      </c>
      <c r="C210" s="19" t="s">
        <v>13</v>
      </c>
      <c r="D210" s="57">
        <v>0.23409829308396785</v>
      </c>
      <c r="E210" s="20">
        <v>1.312308756115923E-2</v>
      </c>
      <c r="F210" s="21">
        <v>5.6058023269961046</v>
      </c>
      <c r="G210" s="57">
        <v>0.22570723519667804</v>
      </c>
      <c r="H210" s="20">
        <v>1.2737764790234647E-2</v>
      </c>
      <c r="I210" s="21">
        <v>5.6434897973630047</v>
      </c>
      <c r="J210" s="22"/>
      <c r="K210" s="72">
        <f t="shared" ref="K210:K221" si="91">+G210-D210</f>
        <v>-8.3910578872898045E-3</v>
      </c>
      <c r="L210" s="39">
        <f t="shared" ref="L210:L221" si="92">ABS(K210/SQRT(E210*E210+H210*H210))</f>
        <v>0.45881824324424503</v>
      </c>
      <c r="M210" s="40">
        <f t="shared" ref="M210:M221" si="93">NORMSDIST(L210)</f>
        <v>0.67681765352370082</v>
      </c>
      <c r="N210" s="40">
        <f t="shared" ref="N210:N221" si="94">+(1-M210)*2</f>
        <v>0.64636469295259835</v>
      </c>
      <c r="O210" s="38" t="str">
        <f t="shared" si="89"/>
        <v>No rechazo Ho</v>
      </c>
      <c r="P210" s="38" t="str">
        <f t="shared" si="90"/>
        <v>No Significancia</v>
      </c>
      <c r="Q210" s="83"/>
      <c r="R210" s="83"/>
      <c r="S210" s="83"/>
    </row>
    <row r="211" spans="1:46" ht="15.75" thickBot="1" x14ac:dyDescent="0.3">
      <c r="B211" s="70" t="s">
        <v>49</v>
      </c>
      <c r="C211" s="23" t="s">
        <v>14</v>
      </c>
      <c r="D211" s="36">
        <v>0.55000792062601866</v>
      </c>
      <c r="E211" s="24">
        <v>2.532580069534374E-2</v>
      </c>
      <c r="F211" s="25">
        <v>4.604624723679966</v>
      </c>
      <c r="G211" s="36">
        <v>0.51128108950492612</v>
      </c>
      <c r="H211" s="24">
        <v>2.4362995045304276E-2</v>
      </c>
      <c r="I211" s="25">
        <v>4.7650882352983137</v>
      </c>
      <c r="J211" s="4"/>
      <c r="K211" s="73">
        <f t="shared" si="91"/>
        <v>-3.8726831121092542E-2</v>
      </c>
      <c r="L211" s="41">
        <f t="shared" si="92"/>
        <v>1.1020136503268578</v>
      </c>
      <c r="M211" s="41">
        <f t="shared" si="93"/>
        <v>0.86477213138428244</v>
      </c>
      <c r="N211" s="41">
        <f t="shared" si="94"/>
        <v>0.27045573723143512</v>
      </c>
      <c r="O211" s="42" t="str">
        <f t="shared" si="89"/>
        <v>No rechazo Ho</v>
      </c>
      <c r="P211" s="42" t="str">
        <f t="shared" si="90"/>
        <v>No Significancia</v>
      </c>
      <c r="Q211" s="83"/>
      <c r="R211" s="83"/>
      <c r="S211" s="83"/>
    </row>
    <row r="212" spans="1:46" ht="15.75" thickTop="1" x14ac:dyDescent="0.25">
      <c r="B212" s="70" t="s">
        <v>49</v>
      </c>
      <c r="C212" s="19" t="s">
        <v>15</v>
      </c>
      <c r="D212" s="57">
        <v>0.46725374562334682</v>
      </c>
      <c r="E212" s="20">
        <v>2.1830862525708164E-2</v>
      </c>
      <c r="F212" s="21">
        <v>4.6721642641054437</v>
      </c>
      <c r="G212" s="57">
        <v>0.4951872405026056</v>
      </c>
      <c r="H212" s="20">
        <v>2.1571855284229363E-2</v>
      </c>
      <c r="I212" s="21">
        <v>4.3563027315353162</v>
      </c>
      <c r="J212" s="4"/>
      <c r="K212" s="74">
        <f t="shared" si="91"/>
        <v>2.793349487925878E-2</v>
      </c>
      <c r="L212" s="40">
        <f t="shared" si="92"/>
        <v>0.91015553675553884</v>
      </c>
      <c r="M212" s="40">
        <f t="shared" si="93"/>
        <v>0.818629755388248</v>
      </c>
      <c r="N212" s="40">
        <f t="shared" si="94"/>
        <v>0.36274048922350399</v>
      </c>
      <c r="O212" s="43" t="str">
        <f t="shared" si="89"/>
        <v>No rechazo Ho</v>
      </c>
      <c r="P212" s="43" t="str">
        <f t="shared" si="90"/>
        <v>No Significancia</v>
      </c>
      <c r="Q212" s="83"/>
      <c r="R212" s="83"/>
      <c r="S212" s="83"/>
    </row>
    <row r="213" spans="1:46" ht="15.75" thickBot="1" x14ac:dyDescent="0.3">
      <c r="B213" s="70" t="s">
        <v>49</v>
      </c>
      <c r="C213" s="23" t="s">
        <v>16</v>
      </c>
      <c r="D213" s="36">
        <v>0.56459263898411283</v>
      </c>
      <c r="E213" s="24">
        <v>3.8479515756535118E-2</v>
      </c>
      <c r="F213" s="25">
        <v>6.8154476519163234</v>
      </c>
      <c r="G213" s="36">
        <v>0.57796537902045075</v>
      </c>
      <c r="H213" s="24">
        <v>3.1447476549175964E-2</v>
      </c>
      <c r="I213" s="25">
        <v>5.4410657957530058</v>
      </c>
      <c r="J213" s="4"/>
      <c r="K213" s="73">
        <f t="shared" si="91"/>
        <v>1.3372740036337927E-2</v>
      </c>
      <c r="L213" s="28">
        <f t="shared" si="92"/>
        <v>0.26909498656599928</v>
      </c>
      <c r="M213" s="28">
        <f t="shared" si="93"/>
        <v>0.60607170583328362</v>
      </c>
      <c r="N213" s="28">
        <f t="shared" si="94"/>
        <v>0.78785658833343275</v>
      </c>
      <c r="O213" s="22" t="str">
        <f t="shared" si="89"/>
        <v>No rechazo Ho</v>
      </c>
      <c r="P213" s="22" t="str">
        <f t="shared" si="90"/>
        <v>No Significancia</v>
      </c>
      <c r="Q213" s="83"/>
      <c r="R213" s="83"/>
      <c r="S213" s="83"/>
    </row>
    <row r="214" spans="1:46" ht="15.75" thickTop="1" x14ac:dyDescent="0.25">
      <c r="B214" s="70" t="s">
        <v>49</v>
      </c>
      <c r="C214" s="19" t="s">
        <v>17</v>
      </c>
      <c r="D214" s="57">
        <v>0.49707158523821648</v>
      </c>
      <c r="E214" s="20">
        <v>4.6055362364233923E-2</v>
      </c>
      <c r="F214" s="21">
        <v>9.2653379778613498</v>
      </c>
      <c r="G214" s="57">
        <v>0.48627729949605525</v>
      </c>
      <c r="H214" s="20">
        <v>3.1801187735750205E-2</v>
      </c>
      <c r="I214" s="21">
        <v>6.5397228636226279</v>
      </c>
      <c r="J214" s="4"/>
      <c r="K214" s="74">
        <f t="shared" si="91"/>
        <v>-1.0794285742161236E-2</v>
      </c>
      <c r="L214" s="40">
        <f t="shared" si="92"/>
        <v>0.19286546768074789</v>
      </c>
      <c r="M214" s="40">
        <f t="shared" si="93"/>
        <v>0.57646783497926668</v>
      </c>
      <c r="N214" s="40">
        <f t="shared" si="94"/>
        <v>0.84706433004146664</v>
      </c>
      <c r="O214" s="43" t="str">
        <f t="shared" si="89"/>
        <v>No rechazo Ho</v>
      </c>
      <c r="P214" s="43" t="str">
        <f t="shared" si="90"/>
        <v>No Significancia</v>
      </c>
      <c r="Q214" s="83"/>
      <c r="R214" s="83"/>
      <c r="S214" s="83"/>
    </row>
    <row r="215" spans="1:46" s="47" customFormat="1" ht="15.75" thickBot="1" x14ac:dyDescent="0.3">
      <c r="A215" s="1"/>
      <c r="B215" s="70" t="s">
        <v>49</v>
      </c>
      <c r="C215" s="23" t="s">
        <v>18</v>
      </c>
      <c r="D215" s="36">
        <v>0.46088267970465208</v>
      </c>
      <c r="E215" s="24">
        <v>4.2888106770400405E-2</v>
      </c>
      <c r="F215" s="25">
        <v>9.3056451585215658</v>
      </c>
      <c r="G215" s="36">
        <v>0.44840502704055907</v>
      </c>
      <c r="H215" s="24">
        <v>3.618207219076687E-2</v>
      </c>
      <c r="I215" s="25">
        <v>8.069060338053287</v>
      </c>
      <c r="J215" s="4"/>
      <c r="K215" s="75">
        <f t="shared" si="91"/>
        <v>-1.2477652664093009E-2</v>
      </c>
      <c r="L215" s="28">
        <f t="shared" si="92"/>
        <v>0.22237135012493797</v>
      </c>
      <c r="M215" s="28">
        <f t="shared" si="93"/>
        <v>0.58798759360634167</v>
      </c>
      <c r="N215" s="28">
        <f t="shared" si="94"/>
        <v>0.82402481278731665</v>
      </c>
      <c r="O215" s="22" t="str">
        <f t="shared" si="89"/>
        <v>No rechazo Ho</v>
      </c>
      <c r="P215" s="22" t="str">
        <f t="shared" si="90"/>
        <v>No Significancia</v>
      </c>
      <c r="Q215" s="83"/>
      <c r="R215" s="83"/>
      <c r="S215" s="83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 s="1"/>
      <c r="AN215" s="1"/>
      <c r="AO215" s="1"/>
      <c r="AP215" s="1"/>
      <c r="AQ215" s="1"/>
      <c r="AR215" s="1"/>
      <c r="AS215" s="1"/>
      <c r="AT215" s="1"/>
    </row>
    <row r="216" spans="1:46" customFormat="1" ht="15.75" thickTop="1" x14ac:dyDescent="0.25">
      <c r="A216" s="1"/>
      <c r="B216" s="70" t="s">
        <v>49</v>
      </c>
      <c r="C216" s="19" t="s">
        <v>27</v>
      </c>
      <c r="D216" s="57">
        <v>0.43238466079448545</v>
      </c>
      <c r="E216" s="20">
        <v>2.0112267936958299E-2</v>
      </c>
      <c r="F216" s="21">
        <v>4.6514758178523259</v>
      </c>
      <c r="G216" s="57">
        <v>0.43718602390464528</v>
      </c>
      <c r="H216" s="20">
        <v>2.3626606357828719E-2</v>
      </c>
      <c r="I216" s="21">
        <v>5.404245576473854</v>
      </c>
      <c r="J216" s="4"/>
      <c r="K216" s="76">
        <f t="shared" si="91"/>
        <v>4.8013631101598286E-3</v>
      </c>
      <c r="L216" s="44">
        <f t="shared" si="92"/>
        <v>0.15474427415452272</v>
      </c>
      <c r="M216" s="44">
        <f t="shared" si="93"/>
        <v>0.56148853768072016</v>
      </c>
      <c r="N216" s="44">
        <f t="shared" si="94"/>
        <v>0.87702292463855969</v>
      </c>
      <c r="O216" s="45" t="str">
        <f t="shared" si="89"/>
        <v>No rechazo Ho</v>
      </c>
      <c r="P216" s="45" t="str">
        <f t="shared" si="90"/>
        <v>No Significancia</v>
      </c>
      <c r="Q216" s="83"/>
      <c r="R216" s="83"/>
      <c r="S216" s="83"/>
      <c r="AM216" s="46"/>
      <c r="AN216" s="46"/>
      <c r="AO216" s="46"/>
      <c r="AP216" s="46"/>
      <c r="AQ216" s="46"/>
      <c r="AR216" s="46"/>
      <c r="AS216" s="46"/>
      <c r="AT216" s="46"/>
    </row>
    <row r="217" spans="1:46" s="47" customFormat="1" ht="15.75" thickBot="1" x14ac:dyDescent="0.3">
      <c r="A217" s="1"/>
      <c r="B217" s="70" t="s">
        <v>49</v>
      </c>
      <c r="C217" s="23" t="s">
        <v>28</v>
      </c>
      <c r="D217" s="36">
        <v>0.39999311368840901</v>
      </c>
      <c r="E217" s="24">
        <v>1.6291942503983876E-2</v>
      </c>
      <c r="F217" s="25">
        <v>4.0730557468234698</v>
      </c>
      <c r="G217" s="36">
        <v>0.37747842574101398</v>
      </c>
      <c r="H217" s="24">
        <v>2.1263304552367458E-2</v>
      </c>
      <c r="I217" s="25">
        <v>5.6329853846948339</v>
      </c>
      <c r="J217" s="4"/>
      <c r="K217" s="77">
        <f t="shared" si="91"/>
        <v>-2.2514687947395029E-2</v>
      </c>
      <c r="L217" s="28">
        <f t="shared" si="92"/>
        <v>0.84050089433797237</v>
      </c>
      <c r="M217" s="28">
        <f t="shared" si="93"/>
        <v>0.79968619982386069</v>
      </c>
      <c r="N217" s="28">
        <f t="shared" si="94"/>
        <v>0.40062760035227862</v>
      </c>
      <c r="O217" s="22" t="str">
        <f t="shared" si="89"/>
        <v>No rechazo Ho</v>
      </c>
      <c r="P217" s="22" t="str">
        <f t="shared" si="90"/>
        <v>No Significancia</v>
      </c>
      <c r="Q217" s="83"/>
      <c r="R217" s="83"/>
      <c r="S217" s="83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 s="1"/>
      <c r="AN217" s="1"/>
      <c r="AO217" s="1"/>
      <c r="AP217" s="1"/>
      <c r="AQ217" s="1"/>
      <c r="AR217" s="1"/>
      <c r="AS217" s="1"/>
      <c r="AT217" s="1"/>
    </row>
    <row r="218" spans="1:46" ht="15.75" thickTop="1" x14ac:dyDescent="0.25">
      <c r="A218" s="2"/>
      <c r="B218" s="70" t="s">
        <v>49</v>
      </c>
      <c r="C218" s="19" t="s">
        <v>29</v>
      </c>
      <c r="D218" s="57">
        <v>0.44079522185630549</v>
      </c>
      <c r="E218" s="20">
        <v>2.1507544151031184E-2</v>
      </c>
      <c r="F218" s="21">
        <v>4.8792598205709252</v>
      </c>
      <c r="G218" s="57">
        <v>0.33611218742858379</v>
      </c>
      <c r="H218" s="20">
        <v>4.912634690331362E-2</v>
      </c>
      <c r="I218" s="21">
        <v>14.616056406390159</v>
      </c>
      <c r="J218" s="4"/>
      <c r="K218" s="76">
        <f t="shared" si="91"/>
        <v>-0.1046830344277217</v>
      </c>
      <c r="L218" s="40">
        <f t="shared" si="92"/>
        <v>1.9520185697558647</v>
      </c>
      <c r="M218" s="40">
        <f t="shared" si="93"/>
        <v>0.97453200002316209</v>
      </c>
      <c r="N218" s="40">
        <f t="shared" si="94"/>
        <v>5.0935999953675815E-2</v>
      </c>
      <c r="O218" s="43" t="str">
        <f t="shared" si="89"/>
        <v>No rechazo Ho</v>
      </c>
      <c r="P218" s="43" t="str">
        <f t="shared" si="90"/>
        <v>No Significancia</v>
      </c>
      <c r="Q218" s="83"/>
      <c r="R218" s="83"/>
      <c r="S218" s="83"/>
      <c r="AM218" s="2"/>
      <c r="AN218" s="2"/>
      <c r="AO218" s="2"/>
      <c r="AP218" s="2"/>
      <c r="AQ218" s="2"/>
      <c r="AR218" s="2"/>
      <c r="AS218" s="2"/>
      <c r="AT218" s="2"/>
    </row>
    <row r="219" spans="1:46" ht="15.75" thickBot="1" x14ac:dyDescent="0.3">
      <c r="A219" s="2"/>
      <c r="B219" s="70" t="s">
        <v>49</v>
      </c>
      <c r="C219" s="23" t="s">
        <v>30</v>
      </c>
      <c r="D219" s="36">
        <v>0.26301668099652081</v>
      </c>
      <c r="E219" s="24">
        <v>1.6574228868940531E-2</v>
      </c>
      <c r="F219" s="25">
        <v>6.3015884795382142</v>
      </c>
      <c r="G219" s="36">
        <v>0.25381383615884967</v>
      </c>
      <c r="H219" s="24">
        <v>1.8688998663519165E-2</v>
      </c>
      <c r="I219" s="25">
        <v>7.3632702402490908</v>
      </c>
      <c r="J219" s="4"/>
      <c r="K219" s="77">
        <f t="shared" si="91"/>
        <v>-9.2028448376711425E-3</v>
      </c>
      <c r="L219" s="28">
        <f t="shared" si="92"/>
        <v>0.36841344031207107</v>
      </c>
      <c r="M219" s="28">
        <f t="shared" si="93"/>
        <v>0.64371751138229938</v>
      </c>
      <c r="N219" s="28">
        <f t="shared" si="94"/>
        <v>0.71256497723540124</v>
      </c>
      <c r="O219" s="22" t="str">
        <f t="shared" si="89"/>
        <v>No rechazo Ho</v>
      </c>
      <c r="P219" s="22" t="str">
        <f t="shared" si="90"/>
        <v>No Significancia</v>
      </c>
      <c r="Q219" s="83"/>
      <c r="R219" s="83"/>
      <c r="S219" s="83"/>
      <c r="AM219" s="2"/>
      <c r="AN219" s="2"/>
      <c r="AO219" s="2"/>
      <c r="AP219" s="2"/>
      <c r="AQ219" s="2"/>
      <c r="AR219" s="2"/>
      <c r="AS219" s="2"/>
      <c r="AT219" s="2"/>
    </row>
    <row r="220" spans="1:46" ht="15.75" thickTop="1" x14ac:dyDescent="0.25">
      <c r="A220" s="2"/>
      <c r="B220" s="70" t="s">
        <v>49</v>
      </c>
      <c r="C220" s="19" t="s">
        <v>31</v>
      </c>
      <c r="D220" s="57">
        <v>0.21703059328137836</v>
      </c>
      <c r="E220" s="20">
        <v>2.7233580020401289E-2</v>
      </c>
      <c r="F220" s="21">
        <v>12.54826778503673</v>
      </c>
      <c r="G220" s="57">
        <v>0.19262130376605033</v>
      </c>
      <c r="H220" s="20">
        <v>2.0251989934689386E-2</v>
      </c>
      <c r="I220" s="21">
        <v>10.51388893062763</v>
      </c>
      <c r="J220" s="4"/>
      <c r="K220" s="76">
        <f t="shared" si="91"/>
        <v>-2.4409289515328031E-2</v>
      </c>
      <c r="L220" s="40">
        <f t="shared" si="92"/>
        <v>0.71922459765639835</v>
      </c>
      <c r="M220" s="40">
        <f t="shared" si="93"/>
        <v>0.7639987270091565</v>
      </c>
      <c r="N220" s="40">
        <f t="shared" si="94"/>
        <v>0.47200254598168701</v>
      </c>
      <c r="O220" s="43" t="str">
        <f t="shared" si="89"/>
        <v>No rechazo Ho</v>
      </c>
      <c r="P220" s="43" t="str">
        <f t="shared" si="90"/>
        <v>No Significancia</v>
      </c>
      <c r="Q220" s="83"/>
      <c r="R220" s="83"/>
      <c r="S220" s="83"/>
      <c r="AM220" s="2"/>
      <c r="AN220" s="2"/>
      <c r="AO220" s="2"/>
      <c r="AP220" s="2"/>
      <c r="AQ220" s="2"/>
      <c r="AR220" s="2"/>
      <c r="AS220" s="2"/>
      <c r="AT220" s="2"/>
    </row>
    <row r="221" spans="1:46" x14ac:dyDescent="0.25">
      <c r="A221" s="2"/>
      <c r="B221" s="70" t="s">
        <v>49</v>
      </c>
      <c r="C221" s="23" t="s">
        <v>32</v>
      </c>
      <c r="D221" s="36">
        <v>0.15182680928781839</v>
      </c>
      <c r="E221" s="24">
        <v>1.6559599208068487E-2</v>
      </c>
      <c r="F221" s="25">
        <v>10.906900622983141</v>
      </c>
      <c r="G221" s="36">
        <v>0.1772614000689485</v>
      </c>
      <c r="H221" s="24">
        <v>2.6182961965205521E-2</v>
      </c>
      <c r="I221" s="25">
        <v>14.770819792138198</v>
      </c>
      <c r="J221" s="4"/>
      <c r="K221" s="77">
        <f t="shared" si="91"/>
        <v>2.5434590781130112E-2</v>
      </c>
      <c r="L221" s="28">
        <f t="shared" si="92"/>
        <v>0.82099717303491238</v>
      </c>
      <c r="M221" s="28">
        <f t="shared" si="93"/>
        <v>0.79417606076433789</v>
      </c>
      <c r="N221" s="28">
        <f t="shared" si="94"/>
        <v>0.41164787847132422</v>
      </c>
      <c r="O221" s="22" t="str">
        <f t="shared" si="89"/>
        <v>No rechazo Ho</v>
      </c>
      <c r="P221" s="22" t="str">
        <f t="shared" si="90"/>
        <v>No Significancia</v>
      </c>
      <c r="Q221" s="83"/>
      <c r="R221" s="83"/>
      <c r="S221" s="83"/>
      <c r="AM221" s="2"/>
      <c r="AN221" s="2"/>
      <c r="AO221" s="2"/>
      <c r="AP221" s="2"/>
      <c r="AQ221" s="2"/>
      <c r="AR221" s="2"/>
      <c r="AS221" s="2"/>
      <c r="AT221" s="2"/>
    </row>
    <row r="222" spans="1:46" ht="15.75" thickBot="1" x14ac:dyDescent="0.3">
      <c r="A222" s="2"/>
      <c r="B222" s="70" t="s">
        <v>49</v>
      </c>
      <c r="C222" s="23" t="s">
        <v>25</v>
      </c>
      <c r="D222" s="36">
        <v>0.44859511018688952</v>
      </c>
      <c r="E222" s="24">
        <v>1.0307337711842173E-2</v>
      </c>
      <c r="F222" s="25">
        <v>2.2976928365420717</v>
      </c>
      <c r="G222" s="57">
        <v>0.4032885050011768</v>
      </c>
      <c r="H222" s="20">
        <v>1.0717476975502224E-2</v>
      </c>
      <c r="I222" s="21">
        <v>2.6575210655882571</v>
      </c>
      <c r="J222" s="22"/>
      <c r="K222" s="37">
        <f>+G222-D222</f>
        <v>-4.5306605185712723E-2</v>
      </c>
      <c r="L222" s="27">
        <f>ABS(K222/SQRT(E222*E222+H222*H222))</f>
        <v>3.0469247312902805</v>
      </c>
      <c r="M222" s="41">
        <f>NORMSDIST(L222)</f>
        <v>0.99884402202749356</v>
      </c>
      <c r="N222" s="41">
        <f>+(1-M222)*2</f>
        <v>2.3119559450128779E-3</v>
      </c>
      <c r="O222" s="26" t="str">
        <f>IF(N222&lt;0.05,"Rechazo Ho", "No rechazo Ho")</f>
        <v>Rechazo Ho</v>
      </c>
      <c r="P222" s="26" t="str">
        <f>IF(N222&lt;0.05,"Significancia", "No Significancia")</f>
        <v>Significancia</v>
      </c>
      <c r="Q222" s="83"/>
      <c r="R222" s="83"/>
      <c r="S222" s="83"/>
      <c r="AM222" s="2"/>
      <c r="AN222" s="2"/>
      <c r="AO222" s="2"/>
      <c r="AP222" s="2"/>
      <c r="AQ222" s="2"/>
      <c r="AR222" s="2"/>
      <c r="AS222" s="2"/>
      <c r="AT222" s="2"/>
    </row>
    <row r="223" spans="1:46" ht="16.5" thickTop="1" thickBot="1" x14ac:dyDescent="0.3">
      <c r="A223" s="2"/>
      <c r="B223" s="71" t="s">
        <v>49</v>
      </c>
      <c r="C223" s="19" t="s">
        <v>26</v>
      </c>
      <c r="D223" s="57">
        <v>0.30242026617805906</v>
      </c>
      <c r="E223" s="20">
        <v>1.0380949031389326E-2</v>
      </c>
      <c r="F223" s="21">
        <v>3.4326234688508697</v>
      </c>
      <c r="G223" s="36">
        <v>0.33152338461540404</v>
      </c>
      <c r="H223" s="24">
        <v>1.2443068069489548E-2</v>
      </c>
      <c r="I223" s="25">
        <v>3.7533002638485331</v>
      </c>
      <c r="J223" s="22"/>
      <c r="K223" s="72">
        <f>+G223-D223</f>
        <v>2.9103118437344977E-2</v>
      </c>
      <c r="L223" s="39">
        <f>ABS(K223/SQRT(E223*E223+H223*H223))</f>
        <v>1.7959617772324175</v>
      </c>
      <c r="M223" s="59">
        <f>NORMSDIST(L223)</f>
        <v>0.96374970190548448</v>
      </c>
      <c r="N223" s="59">
        <f>+(1-M223)*2</f>
        <v>7.2500596189031041E-2</v>
      </c>
      <c r="O223" s="38" t="str">
        <f>IF(N223&lt;0.05,"Rechazo Ho", "No rechazo Ho")</f>
        <v>No rechazo Ho</v>
      </c>
      <c r="P223" s="38" t="str">
        <f>IF(N223&lt;0.05,"Significancia", "No Significancia")</f>
        <v>No Significancia</v>
      </c>
      <c r="Q223" s="83"/>
      <c r="R223" s="83"/>
      <c r="S223" s="83"/>
      <c r="AM223" s="2"/>
      <c r="AN223" s="2"/>
      <c r="AO223" s="2"/>
      <c r="AP223" s="2"/>
      <c r="AQ223" s="2"/>
      <c r="AR223" s="2"/>
      <c r="AS223" s="2"/>
      <c r="AT223" s="2"/>
    </row>
    <row r="224" spans="1:46" ht="15.75" thickTop="1" x14ac:dyDescent="0.25">
      <c r="A224" s="2"/>
      <c r="B224" s="69" t="s">
        <v>50</v>
      </c>
      <c r="C224" s="19" t="s">
        <v>11</v>
      </c>
      <c r="D224" s="57">
        <v>0.22081333812679296</v>
      </c>
      <c r="E224" s="20">
        <v>6.380701490097021E-3</v>
      </c>
      <c r="F224" s="21">
        <v>2.8896358998174132</v>
      </c>
      <c r="G224" s="57">
        <v>0.188532298754676</v>
      </c>
      <c r="H224" s="20">
        <v>6.9723554775931512E-3</v>
      </c>
      <c r="I224" s="21">
        <v>3.6982286449844826</v>
      </c>
      <c r="J224" s="22"/>
      <c r="K224" s="32">
        <f>+G224-D224</f>
        <v>-3.228103937211696E-2</v>
      </c>
      <c r="L224" s="33">
        <f t="shared" ref="L224" si="95">ABS(K224/SQRT(E224*E224+H224*H224))</f>
        <v>3.4155127472326745</v>
      </c>
      <c r="M224" s="34">
        <f>NORMSDIST(L224)</f>
        <v>0.99968168975160043</v>
      </c>
      <c r="N224" s="34">
        <f>+(1-M224)*2</f>
        <v>6.3662049679913402E-4</v>
      </c>
      <c r="O224" s="35" t="str">
        <f>IF(N224&lt;0.05,"Rechazo Ho", "No rechazo Ho")</f>
        <v>Rechazo Ho</v>
      </c>
      <c r="P224" s="35" t="str">
        <f>IF(N224&lt;0.05,"Significancia", "No Significancia")</f>
        <v>Significancia</v>
      </c>
      <c r="Q224" s="83"/>
      <c r="R224" s="83"/>
      <c r="S224" s="83"/>
      <c r="AM224" s="2"/>
      <c r="AN224" s="2"/>
      <c r="AO224" s="2"/>
      <c r="AP224" s="2"/>
      <c r="AQ224" s="2"/>
      <c r="AR224" s="2"/>
      <c r="AS224" s="2"/>
      <c r="AT224" s="2"/>
    </row>
    <row r="225" spans="1:46" ht="15.75" thickBot="1" x14ac:dyDescent="0.3">
      <c r="A225" s="2"/>
      <c r="B225" s="70" t="s">
        <v>50</v>
      </c>
      <c r="C225" s="23" t="s">
        <v>12</v>
      </c>
      <c r="D225" s="36">
        <v>0.20245656574465404</v>
      </c>
      <c r="E225" s="24">
        <v>7.7612589251057091E-3</v>
      </c>
      <c r="F225" s="25">
        <v>3.8335427139935319</v>
      </c>
      <c r="G225" s="36">
        <v>0.18165917326258796</v>
      </c>
      <c r="H225" s="24">
        <v>8.455101223211579E-3</v>
      </c>
      <c r="I225" s="25">
        <v>4.6543761437192872</v>
      </c>
      <c r="J225" s="22"/>
      <c r="K225" s="37">
        <f>+G225-D225</f>
        <v>-2.0797392482066079E-2</v>
      </c>
      <c r="L225" s="27">
        <f>ABS(K225/SQRT(E225*E225+H225*H225))</f>
        <v>1.8120631920956729</v>
      </c>
      <c r="M225" s="28">
        <f>NORMSDIST(L225)</f>
        <v>0.96501178353553763</v>
      </c>
      <c r="N225" s="28">
        <f>+(1-M225)*2</f>
        <v>6.9976432928924748E-2</v>
      </c>
      <c r="O225" s="26" t="str">
        <f t="shared" ref="O225:O237" si="96">IF(N225&lt;0.05,"Rechazo Ho", "No rechazo Ho")</f>
        <v>No rechazo Ho</v>
      </c>
      <c r="P225" s="26" t="str">
        <f t="shared" ref="P225:P237" si="97">IF(N225&lt;0.05,"Significancia", "No Significancia")</f>
        <v>No Significancia</v>
      </c>
      <c r="Q225" s="83"/>
      <c r="R225" s="83"/>
      <c r="S225" s="83"/>
      <c r="AM225" s="2"/>
      <c r="AN225" s="2"/>
      <c r="AO225" s="2"/>
      <c r="AP225" s="2"/>
      <c r="AQ225" s="2"/>
      <c r="AR225" s="2"/>
      <c r="AS225" s="2"/>
      <c r="AT225" s="2"/>
    </row>
    <row r="226" spans="1:46" ht="15.75" thickTop="1" x14ac:dyDescent="0.25">
      <c r="A226" s="2"/>
      <c r="B226" s="70" t="s">
        <v>50</v>
      </c>
      <c r="C226" s="19" t="s">
        <v>13</v>
      </c>
      <c r="D226" s="57">
        <v>0.26206378032391253</v>
      </c>
      <c r="E226" s="20">
        <v>1.1340522950191126E-2</v>
      </c>
      <c r="F226" s="21">
        <v>4.3273904299839394</v>
      </c>
      <c r="G226" s="57">
        <v>0.20304843125495092</v>
      </c>
      <c r="H226" s="20">
        <v>1.2466034615810528E-2</v>
      </c>
      <c r="I226" s="21">
        <v>6.1394390189392656</v>
      </c>
      <c r="J226" s="22"/>
      <c r="K226" s="72">
        <f t="shared" ref="K226:K237" si="98">+G226-D226</f>
        <v>-5.9015349068961609E-2</v>
      </c>
      <c r="L226" s="39">
        <f t="shared" ref="L226:L237" si="99">ABS(K226/SQRT(E226*E226+H226*H226))</f>
        <v>3.501858246398228</v>
      </c>
      <c r="M226" s="40">
        <f t="shared" ref="M226:M237" si="100">NORMSDIST(L226)</f>
        <v>0.99976898731739972</v>
      </c>
      <c r="N226" s="40">
        <f t="shared" ref="N226:N237" si="101">+(1-M226)*2</f>
        <v>4.6202536520056903E-4</v>
      </c>
      <c r="O226" s="38" t="str">
        <f t="shared" si="96"/>
        <v>Rechazo Ho</v>
      </c>
      <c r="P226" s="38" t="str">
        <f t="shared" si="97"/>
        <v>Significancia</v>
      </c>
      <c r="Q226" s="83"/>
      <c r="R226" s="83"/>
      <c r="S226" s="83"/>
      <c r="AM226" s="2"/>
      <c r="AN226" s="2"/>
      <c r="AO226" s="2"/>
      <c r="AP226" s="2"/>
      <c r="AQ226" s="2"/>
      <c r="AR226" s="2"/>
      <c r="AS226" s="2"/>
      <c r="AT226" s="2"/>
    </row>
    <row r="227" spans="1:46" ht="15.75" thickBot="1" x14ac:dyDescent="0.3">
      <c r="A227" s="2"/>
      <c r="B227" s="70" t="s">
        <v>50</v>
      </c>
      <c r="C227" s="23" t="s">
        <v>14</v>
      </c>
      <c r="D227" s="36">
        <v>0.10939309863625736</v>
      </c>
      <c r="E227" s="24">
        <v>1.8442381696778767E-2</v>
      </c>
      <c r="F227" s="25">
        <v>16.858816439692848</v>
      </c>
      <c r="G227" s="36">
        <v>0.10300225637592229</v>
      </c>
      <c r="H227" s="24">
        <v>1.5241962158441348E-2</v>
      </c>
      <c r="I227" s="25">
        <v>14.797697346370262</v>
      </c>
      <c r="J227" s="4"/>
      <c r="K227" s="73">
        <f t="shared" si="98"/>
        <v>-6.3908422603350667E-3</v>
      </c>
      <c r="L227" s="41">
        <f t="shared" si="99"/>
        <v>0.26711209088965288</v>
      </c>
      <c r="M227" s="41">
        <f t="shared" si="100"/>
        <v>0.60530857073381339</v>
      </c>
      <c r="N227" s="41">
        <f t="shared" si="101"/>
        <v>0.78938285853237322</v>
      </c>
      <c r="O227" s="42" t="str">
        <f t="shared" si="96"/>
        <v>No rechazo Ho</v>
      </c>
      <c r="P227" s="42" t="str">
        <f t="shared" si="97"/>
        <v>No Significancia</v>
      </c>
      <c r="Q227" s="83"/>
      <c r="R227" s="83"/>
      <c r="S227" s="83"/>
      <c r="AM227" s="2"/>
      <c r="AN227" s="2"/>
      <c r="AO227" s="2"/>
      <c r="AP227" s="2"/>
      <c r="AQ227" s="2"/>
      <c r="AR227" s="2"/>
      <c r="AS227" s="2"/>
      <c r="AT227" s="2"/>
    </row>
    <row r="228" spans="1:46" ht="15.75" thickTop="1" x14ac:dyDescent="0.25">
      <c r="A228" s="2"/>
      <c r="B228" s="70" t="s">
        <v>50</v>
      </c>
      <c r="C228" s="19" t="s">
        <v>15</v>
      </c>
      <c r="D228" s="57">
        <v>0.22507266762257452</v>
      </c>
      <c r="E228" s="20">
        <v>1.9652610246739765E-2</v>
      </c>
      <c r="F228" s="21">
        <v>8.7316733987866204</v>
      </c>
      <c r="G228" s="57">
        <v>0.21086355848327823</v>
      </c>
      <c r="H228" s="20">
        <v>1.7894331945015444E-2</v>
      </c>
      <c r="I228" s="21">
        <v>8.4862135846173192</v>
      </c>
      <c r="J228" s="4"/>
      <c r="K228" s="74">
        <f t="shared" si="98"/>
        <v>-1.4209109139296294E-2</v>
      </c>
      <c r="L228" s="40">
        <f t="shared" si="99"/>
        <v>0.53460326290228866</v>
      </c>
      <c r="M228" s="40">
        <f t="shared" si="100"/>
        <v>0.70353788655949934</v>
      </c>
      <c r="N228" s="40">
        <f t="shared" si="101"/>
        <v>0.59292422688100133</v>
      </c>
      <c r="O228" s="43" t="str">
        <f t="shared" si="96"/>
        <v>No rechazo Ho</v>
      </c>
      <c r="P228" s="43" t="str">
        <f t="shared" si="97"/>
        <v>No Significancia</v>
      </c>
      <c r="Q228" s="83"/>
      <c r="R228" s="83"/>
      <c r="S228" s="83"/>
      <c r="AM228" s="2"/>
      <c r="AN228" s="2"/>
      <c r="AO228" s="2"/>
      <c r="AP228" s="2"/>
      <c r="AQ228" s="2"/>
      <c r="AR228" s="2"/>
      <c r="AS228" s="2"/>
      <c r="AT228" s="2"/>
    </row>
    <row r="229" spans="1:46" ht="15.75" thickBot="1" x14ac:dyDescent="0.3">
      <c r="A229" s="2"/>
      <c r="B229" s="70" t="s">
        <v>50</v>
      </c>
      <c r="C229" s="23" t="s">
        <v>16</v>
      </c>
      <c r="D229" s="36">
        <v>0.12283720176138066</v>
      </c>
      <c r="E229" s="24">
        <v>3.9377044333747654E-2</v>
      </c>
      <c r="F229" s="25">
        <v>32.056285692863753</v>
      </c>
      <c r="G229" s="36">
        <v>8.1475158172453807E-2</v>
      </c>
      <c r="H229" s="24">
        <v>1.6001448731922559E-2</v>
      </c>
      <c r="I229" s="25">
        <v>19.63966574701605</v>
      </c>
      <c r="J229" s="4"/>
      <c r="K229" s="73">
        <f t="shared" si="98"/>
        <v>-4.1362043588926853E-2</v>
      </c>
      <c r="L229" s="28">
        <f t="shared" si="99"/>
        <v>0.9731308205882313</v>
      </c>
      <c r="M229" s="28">
        <f t="shared" si="100"/>
        <v>0.83475585610335323</v>
      </c>
      <c r="N229" s="28">
        <f t="shared" si="101"/>
        <v>0.33048828779329353</v>
      </c>
      <c r="O229" s="22" t="str">
        <f t="shared" si="96"/>
        <v>No rechazo Ho</v>
      </c>
      <c r="P229" s="22" t="str">
        <f t="shared" si="97"/>
        <v>No Significancia</v>
      </c>
      <c r="Q229" s="83"/>
      <c r="R229" s="83"/>
      <c r="S229" s="83"/>
      <c r="AM229" s="2"/>
      <c r="AN229" s="2"/>
      <c r="AO229" s="2"/>
      <c r="AP229" s="2"/>
      <c r="AQ229" s="2"/>
      <c r="AR229" s="2"/>
      <c r="AS229" s="2"/>
      <c r="AT229" s="2"/>
    </row>
    <row r="230" spans="1:46" ht="15.75" thickTop="1" x14ac:dyDescent="0.25">
      <c r="A230" s="2"/>
      <c r="B230" s="70" t="s">
        <v>50</v>
      </c>
      <c r="C230" s="19" t="s">
        <v>17</v>
      </c>
      <c r="D230" s="57">
        <v>0.14845767313021882</v>
      </c>
      <c r="E230" s="20">
        <v>2.8483821522946078E-2</v>
      </c>
      <c r="F230" s="21">
        <v>19.186493309754123</v>
      </c>
      <c r="G230" s="57">
        <v>0.1439689201248722</v>
      </c>
      <c r="H230" s="20">
        <v>2.3351913084981767E-2</v>
      </c>
      <c r="I230" s="21">
        <v>16.220107134739472</v>
      </c>
      <c r="J230" s="4"/>
      <c r="K230" s="74">
        <f t="shared" si="98"/>
        <v>-4.488753005346624E-3</v>
      </c>
      <c r="L230" s="40">
        <f t="shared" si="99"/>
        <v>0.12186904576721186</v>
      </c>
      <c r="M230" s="40">
        <f t="shared" si="100"/>
        <v>0.54849863462079518</v>
      </c>
      <c r="N230" s="40">
        <f t="shared" si="101"/>
        <v>0.90300273075840964</v>
      </c>
      <c r="O230" s="43" t="str">
        <f t="shared" si="96"/>
        <v>No rechazo Ho</v>
      </c>
      <c r="P230" s="43" t="str">
        <f t="shared" si="97"/>
        <v>No Significancia</v>
      </c>
      <c r="Q230" s="83"/>
      <c r="R230" s="83"/>
      <c r="S230" s="83"/>
      <c r="AM230" s="2"/>
      <c r="AN230" s="2"/>
      <c r="AO230" s="2"/>
      <c r="AP230" s="2"/>
      <c r="AQ230" s="2"/>
      <c r="AR230" s="2"/>
      <c r="AS230" s="2"/>
      <c r="AT230" s="2"/>
    </row>
    <row r="231" spans="1:46" ht="15.75" thickBot="1" x14ac:dyDescent="0.3">
      <c r="A231" s="2"/>
      <c r="B231" s="70" t="s">
        <v>50</v>
      </c>
      <c r="C231" s="23" t="s">
        <v>18</v>
      </c>
      <c r="D231" s="36">
        <v>0.17133283599052027</v>
      </c>
      <c r="E231" s="24">
        <v>2.91500314431931E-2</v>
      </c>
      <c r="F231" s="25">
        <v>17.013686416073774</v>
      </c>
      <c r="G231" s="36">
        <v>0.13809538929651327</v>
      </c>
      <c r="H231" s="24">
        <v>2.0369663098291513E-2</v>
      </c>
      <c r="I231" s="25">
        <v>14.75042954153562</v>
      </c>
      <c r="J231" s="4"/>
      <c r="K231" s="75">
        <f t="shared" si="98"/>
        <v>-3.3237446694006995E-2</v>
      </c>
      <c r="L231" s="28">
        <f t="shared" si="99"/>
        <v>0.93463686628297749</v>
      </c>
      <c r="M231" s="28">
        <f t="shared" si="100"/>
        <v>0.82501226344001999</v>
      </c>
      <c r="N231" s="28">
        <f t="shared" si="101"/>
        <v>0.34997547311996002</v>
      </c>
      <c r="O231" s="22" t="str">
        <f t="shared" si="96"/>
        <v>No rechazo Ho</v>
      </c>
      <c r="P231" s="22" t="str">
        <f t="shared" si="97"/>
        <v>No Significancia</v>
      </c>
      <c r="Q231" s="83"/>
      <c r="R231" s="83"/>
      <c r="S231" s="83"/>
      <c r="AM231" s="2"/>
      <c r="AN231" s="2"/>
      <c r="AO231" s="2"/>
      <c r="AP231" s="2"/>
      <c r="AQ231" s="2"/>
      <c r="AR231" s="2"/>
      <c r="AS231" s="2"/>
      <c r="AT231" s="2"/>
    </row>
    <row r="232" spans="1:46" ht="15.75" thickTop="1" x14ac:dyDescent="0.25">
      <c r="A232" s="2"/>
      <c r="B232" s="70" t="s">
        <v>50</v>
      </c>
      <c r="C232" s="19" t="s">
        <v>27</v>
      </c>
      <c r="D232" s="57">
        <v>0.21755035482291779</v>
      </c>
      <c r="E232" s="20">
        <v>1.4448740956717825E-2</v>
      </c>
      <c r="F232" s="21">
        <v>6.6415616598184126</v>
      </c>
      <c r="G232" s="57">
        <v>0.14872511946470909</v>
      </c>
      <c r="H232" s="20">
        <v>1.9654300494401398E-2</v>
      </c>
      <c r="I232" s="21">
        <v>13.215185548440697</v>
      </c>
      <c r="J232" s="4"/>
      <c r="K232" s="76">
        <f t="shared" si="98"/>
        <v>-6.8825235358208697E-2</v>
      </c>
      <c r="L232" s="44">
        <f t="shared" si="99"/>
        <v>2.8214228956707608</v>
      </c>
      <c r="M232" s="44">
        <f t="shared" si="100"/>
        <v>0.99760944353610348</v>
      </c>
      <c r="N232" s="44">
        <f t="shared" si="101"/>
        <v>4.7811129277930409E-3</v>
      </c>
      <c r="O232" s="45" t="str">
        <f t="shared" si="96"/>
        <v>Rechazo Ho</v>
      </c>
      <c r="P232" s="45" t="str">
        <f t="shared" si="97"/>
        <v>Significancia</v>
      </c>
      <c r="Q232" s="83"/>
      <c r="R232" s="83"/>
      <c r="S232" s="83"/>
      <c r="AM232" s="2"/>
      <c r="AN232" s="2"/>
      <c r="AO232" s="2"/>
      <c r="AP232" s="2"/>
      <c r="AQ232" s="2"/>
      <c r="AR232" s="2"/>
      <c r="AS232" s="2"/>
      <c r="AT232" s="2"/>
    </row>
    <row r="233" spans="1:46" ht="15.75" thickBot="1" x14ac:dyDescent="0.3">
      <c r="A233" s="2"/>
      <c r="B233" s="70" t="s">
        <v>50</v>
      </c>
      <c r="C233" s="23" t="s">
        <v>28</v>
      </c>
      <c r="D233" s="36">
        <v>0.2450411086443407</v>
      </c>
      <c r="E233" s="24">
        <v>1.3434132666545912E-2</v>
      </c>
      <c r="F233" s="25">
        <v>5.4823995617994763</v>
      </c>
      <c r="G233" s="36">
        <v>0.24684694781745828</v>
      </c>
      <c r="H233" s="24">
        <v>1.775280058914859E-2</v>
      </c>
      <c r="I233" s="25">
        <v>7.1918250341408596</v>
      </c>
      <c r="J233" s="4"/>
      <c r="K233" s="77">
        <f t="shared" si="98"/>
        <v>1.8058391731175794E-3</v>
      </c>
      <c r="L233" s="28">
        <f t="shared" si="99"/>
        <v>8.1114190395947264E-2</v>
      </c>
      <c r="M233" s="28">
        <f t="shared" si="100"/>
        <v>0.53232442971425598</v>
      </c>
      <c r="N233" s="28">
        <f t="shared" si="101"/>
        <v>0.93535114057148805</v>
      </c>
      <c r="O233" s="22" t="str">
        <f t="shared" si="96"/>
        <v>No rechazo Ho</v>
      </c>
      <c r="P233" s="22" t="str">
        <f t="shared" si="97"/>
        <v>No Significancia</v>
      </c>
      <c r="Q233" s="83"/>
      <c r="R233" s="83"/>
      <c r="S233" s="83"/>
      <c r="AM233" s="2"/>
      <c r="AN233" s="2"/>
      <c r="AO233" s="2"/>
      <c r="AP233" s="2"/>
      <c r="AQ233" s="2"/>
      <c r="AR233" s="2"/>
      <c r="AS233" s="2"/>
      <c r="AT233" s="2"/>
    </row>
    <row r="234" spans="1:46" ht="15.75" thickTop="1" x14ac:dyDescent="0.25">
      <c r="A234" s="2"/>
      <c r="B234" s="70" t="s">
        <v>50</v>
      </c>
      <c r="C234" s="19" t="s">
        <v>29</v>
      </c>
      <c r="D234" s="57">
        <v>0.16712726937289038</v>
      </c>
      <c r="E234" s="20">
        <v>1.5401261531300458E-2</v>
      </c>
      <c r="F234" s="21">
        <v>9.2152893953754074</v>
      </c>
      <c r="G234" s="57">
        <v>0.11618743438109051</v>
      </c>
      <c r="H234" s="20">
        <v>3.2208711839242996E-2</v>
      </c>
      <c r="I234" s="21">
        <v>27.72133837950118</v>
      </c>
      <c r="J234" s="4"/>
      <c r="K234" s="76">
        <f t="shared" si="98"/>
        <v>-5.0939834991799868E-2</v>
      </c>
      <c r="L234" s="40">
        <f t="shared" si="99"/>
        <v>1.4268245755657465</v>
      </c>
      <c r="M234" s="40">
        <f t="shared" si="100"/>
        <v>0.92318476720100673</v>
      </c>
      <c r="N234" s="40">
        <f t="shared" si="101"/>
        <v>0.15363046559798654</v>
      </c>
      <c r="O234" s="43" t="str">
        <f t="shared" si="96"/>
        <v>No rechazo Ho</v>
      </c>
      <c r="P234" s="43" t="str">
        <f t="shared" si="97"/>
        <v>No Significancia</v>
      </c>
      <c r="Q234" s="83"/>
      <c r="R234" s="83"/>
      <c r="S234" s="83"/>
      <c r="AM234" s="2"/>
      <c r="AN234" s="2"/>
      <c r="AO234" s="2"/>
      <c r="AP234" s="2"/>
      <c r="AQ234" s="2"/>
      <c r="AR234" s="2"/>
      <c r="AS234" s="2"/>
      <c r="AT234" s="2"/>
    </row>
    <row r="235" spans="1:46" ht="15.75" thickBot="1" x14ac:dyDescent="0.3">
      <c r="A235" s="2"/>
      <c r="B235" s="70" t="s">
        <v>50</v>
      </c>
      <c r="C235" s="23" t="s">
        <v>30</v>
      </c>
      <c r="D235" s="36">
        <v>0.23190536790740501</v>
      </c>
      <c r="E235" s="24">
        <v>1.3408289268535493E-2</v>
      </c>
      <c r="F235" s="25">
        <v>5.78179340544163</v>
      </c>
      <c r="G235" s="36">
        <v>0.17128777177515345</v>
      </c>
      <c r="H235" s="24">
        <v>1.7510328059363665E-2</v>
      </c>
      <c r="I235" s="25">
        <v>10.222754302828561</v>
      </c>
      <c r="J235" s="4"/>
      <c r="K235" s="77">
        <f t="shared" si="98"/>
        <v>-6.0617596132251567E-2</v>
      </c>
      <c r="L235" s="28">
        <f t="shared" si="99"/>
        <v>2.7485566355327231</v>
      </c>
      <c r="M235" s="28">
        <f t="shared" si="100"/>
        <v>0.99700708536115845</v>
      </c>
      <c r="N235" s="28">
        <f t="shared" si="101"/>
        <v>5.9858292776830968E-3</v>
      </c>
      <c r="O235" s="22" t="str">
        <f t="shared" si="96"/>
        <v>Rechazo Ho</v>
      </c>
      <c r="P235" s="22" t="str">
        <f t="shared" si="97"/>
        <v>Significancia</v>
      </c>
      <c r="Q235" s="83"/>
      <c r="R235" s="83"/>
      <c r="S235" s="83"/>
      <c r="AM235" s="2"/>
      <c r="AN235" s="2"/>
      <c r="AO235" s="2"/>
      <c r="AP235" s="2"/>
      <c r="AQ235" s="2"/>
      <c r="AR235" s="2"/>
      <c r="AS235" s="2"/>
      <c r="AT235" s="2"/>
    </row>
    <row r="236" spans="1:46" ht="15.75" thickTop="1" x14ac:dyDescent="0.25">
      <c r="A236" s="2"/>
      <c r="B236" s="70" t="s">
        <v>50</v>
      </c>
      <c r="C236" s="19" t="s">
        <v>31</v>
      </c>
      <c r="D236" s="57">
        <v>0.30867689868032644</v>
      </c>
      <c r="E236" s="20">
        <v>2.349228720758046E-2</v>
      </c>
      <c r="F236" s="21">
        <v>7.6106398982288797</v>
      </c>
      <c r="G236" s="57">
        <v>0.29263545264483787</v>
      </c>
      <c r="H236" s="20">
        <v>2.2225912977717619E-2</v>
      </c>
      <c r="I236" s="21">
        <v>7.5950855499017367</v>
      </c>
      <c r="J236" s="4"/>
      <c r="K236" s="76">
        <f t="shared" si="98"/>
        <v>-1.6041446035488571E-2</v>
      </c>
      <c r="L236" s="40">
        <f t="shared" si="99"/>
        <v>0.49602417304483554</v>
      </c>
      <c r="M236" s="40">
        <f t="shared" si="100"/>
        <v>0.69006132193693159</v>
      </c>
      <c r="N236" s="40">
        <f t="shared" si="101"/>
        <v>0.61987735612613681</v>
      </c>
      <c r="O236" s="43" t="str">
        <f t="shared" si="96"/>
        <v>No rechazo Ho</v>
      </c>
      <c r="P236" s="43" t="str">
        <f t="shared" si="97"/>
        <v>No Significancia</v>
      </c>
      <c r="Q236" s="83"/>
      <c r="R236" s="83"/>
      <c r="S236" s="83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25">
      <c r="A237" s="2"/>
      <c r="B237" s="70" t="s">
        <v>50</v>
      </c>
      <c r="C237" s="23" t="s">
        <v>32</v>
      </c>
      <c r="D237" s="36">
        <v>0.26519439682810103</v>
      </c>
      <c r="E237" s="24">
        <v>2.4421368707161835E-2</v>
      </c>
      <c r="F237" s="25">
        <v>9.2088554657479289</v>
      </c>
      <c r="G237" s="36">
        <v>0.13538217093755411</v>
      </c>
      <c r="H237" s="24">
        <v>2.2550216895846728E-2</v>
      </c>
      <c r="I237" s="25">
        <v>16.656710953651466</v>
      </c>
      <c r="J237" s="4"/>
      <c r="K237" s="77">
        <f t="shared" si="98"/>
        <v>-0.12981222589054692</v>
      </c>
      <c r="L237" s="28">
        <f t="shared" si="99"/>
        <v>3.9052699317222075</v>
      </c>
      <c r="M237" s="28">
        <f t="shared" si="100"/>
        <v>0.99995293986697209</v>
      </c>
      <c r="N237" s="28">
        <f t="shared" si="101"/>
        <v>9.4120266055819357E-5</v>
      </c>
      <c r="O237" s="22" t="str">
        <f t="shared" si="96"/>
        <v>Rechazo Ho</v>
      </c>
      <c r="P237" s="22" t="str">
        <f t="shared" si="97"/>
        <v>Significancia</v>
      </c>
      <c r="Q237" s="83"/>
      <c r="R237" s="83"/>
      <c r="S237" s="83"/>
      <c r="AM237" s="2"/>
      <c r="AN237" s="2"/>
      <c r="AO237" s="2"/>
      <c r="AP237" s="2"/>
      <c r="AQ237" s="2"/>
      <c r="AR237" s="2"/>
      <c r="AS237" s="2"/>
      <c r="AT237" s="2"/>
    </row>
    <row r="238" spans="1:46" ht="15.75" thickBot="1" x14ac:dyDescent="0.3">
      <c r="A238" s="2"/>
      <c r="B238" s="70" t="s">
        <v>50</v>
      </c>
      <c r="C238" s="23" t="s">
        <v>25</v>
      </c>
      <c r="D238" s="36">
        <v>0.2321802004459132</v>
      </c>
      <c r="E238" s="24">
        <v>8.3106722425516175E-3</v>
      </c>
      <c r="F238" s="25">
        <v>3.5794060934526604</v>
      </c>
      <c r="G238" s="57">
        <v>0.2041851596537673</v>
      </c>
      <c r="H238" s="20">
        <v>8.4597475340643397E-3</v>
      </c>
      <c r="I238" s="21">
        <v>4.1431745325710079</v>
      </c>
      <c r="J238" s="22"/>
      <c r="K238" s="37">
        <f>+G238-D238</f>
        <v>-2.7995040792145903E-2</v>
      </c>
      <c r="L238" s="27">
        <f>ABS(K238/SQRT(E238*E238+H238*H238))</f>
        <v>2.3606685340748443</v>
      </c>
      <c r="M238" s="41">
        <f>NORMSDIST(L238)</f>
        <v>0.99087898632766747</v>
      </c>
      <c r="N238" s="41">
        <f>+(1-M238)*2</f>
        <v>1.8242027344665068E-2</v>
      </c>
      <c r="O238" s="26" t="str">
        <f>IF(N238&lt;0.05,"Rechazo Ho", "No rechazo Ho")</f>
        <v>Rechazo Ho</v>
      </c>
      <c r="P238" s="26" t="str">
        <f>IF(N238&lt;0.05,"Significancia", "No Significancia")</f>
        <v>Significancia</v>
      </c>
      <c r="Q238" s="83"/>
      <c r="R238" s="83"/>
      <c r="S238" s="83"/>
      <c r="AM238" s="2"/>
      <c r="AN238" s="2"/>
      <c r="AO238" s="2"/>
      <c r="AP238" s="2"/>
      <c r="AQ238" s="2"/>
      <c r="AR238" s="2"/>
      <c r="AS238" s="2"/>
      <c r="AT238" s="2"/>
    </row>
    <row r="239" spans="1:46" ht="16.5" thickTop="1" thickBot="1" x14ac:dyDescent="0.3">
      <c r="A239" s="2"/>
      <c r="B239" s="71" t="s">
        <v>50</v>
      </c>
      <c r="C239" s="19" t="s">
        <v>26</v>
      </c>
      <c r="D239" s="57">
        <v>0.2044871214080676</v>
      </c>
      <c r="E239" s="20">
        <v>8.3240096069181809E-3</v>
      </c>
      <c r="F239" s="21">
        <v>4.070676700615814</v>
      </c>
      <c r="G239" s="36">
        <v>0.16256436450236411</v>
      </c>
      <c r="H239" s="24">
        <v>1.0470098116661927E-2</v>
      </c>
      <c r="I239" s="25">
        <v>6.4405862556117981</v>
      </c>
      <c r="J239" s="22"/>
      <c r="K239" s="72">
        <f>+G239-D239</f>
        <v>-4.192275690570349E-2</v>
      </c>
      <c r="L239" s="39">
        <f>ABS(K239/SQRT(E239*E239+H239*H239))</f>
        <v>3.1342236954563165</v>
      </c>
      <c r="M239" s="59">
        <f>NORMSDIST(L239)</f>
        <v>0.9991384527790208</v>
      </c>
      <c r="N239" s="59">
        <f>+(1-M239)*2</f>
        <v>1.7230944419583949E-3</v>
      </c>
      <c r="O239" s="38" t="str">
        <f>IF(N239&lt;0.05,"Rechazo Ho", "No rechazo Ho")</f>
        <v>Rechazo Ho</v>
      </c>
      <c r="P239" s="38" t="str">
        <f>IF(N239&lt;0.05,"Significancia", "No Significancia")</f>
        <v>Significancia</v>
      </c>
      <c r="Q239" s="83"/>
      <c r="R239" s="83"/>
      <c r="S239" s="83"/>
      <c r="AM239" s="2"/>
      <c r="AN239" s="2"/>
      <c r="AO239" s="2"/>
      <c r="AP239" s="2"/>
      <c r="AQ239" s="2"/>
      <c r="AR239" s="2"/>
      <c r="AS239" s="2"/>
      <c r="AT239" s="2"/>
    </row>
    <row r="240" spans="1:46" ht="15.75" thickTop="1" x14ac:dyDescent="0.25">
      <c r="A240" s="2"/>
      <c r="B240" s="69" t="s">
        <v>52</v>
      </c>
      <c r="C240" s="19" t="s">
        <v>11</v>
      </c>
      <c r="D240" s="57">
        <v>5.188720307013843E-2</v>
      </c>
      <c r="E240" s="20">
        <v>4.2557608398295296E-3</v>
      </c>
      <c r="F240" s="21">
        <v>8.2019468925253349</v>
      </c>
      <c r="G240" s="57">
        <v>5.5965702939335636E-2</v>
      </c>
      <c r="H240" s="20">
        <v>7.7972493928795857E-3</v>
      </c>
      <c r="I240" s="21">
        <v>13.932192366691904</v>
      </c>
      <c r="J240" s="22"/>
      <c r="K240" s="32">
        <f>+G240-D240</f>
        <v>4.0784998691972066E-3</v>
      </c>
      <c r="L240" s="33">
        <f t="shared" ref="L240" si="102">ABS(K240/SQRT(E240*E240+H240*H240))</f>
        <v>0.45913276672296238</v>
      </c>
      <c r="M240" s="34">
        <f>NORMSDIST(L240)</f>
        <v>0.67693058609584433</v>
      </c>
      <c r="N240" s="34">
        <f>+(1-M240)*2</f>
        <v>0.64613882780831133</v>
      </c>
      <c r="O240" s="35" t="str">
        <f>IF(N240&lt;0.05,"Rechazo Ho", "No rechazo Ho")</f>
        <v>No rechazo Ho</v>
      </c>
      <c r="P240" s="35" t="str">
        <f>IF(N240&lt;0.05,"Significancia", "No Significancia")</f>
        <v>No Significancia</v>
      </c>
      <c r="Q240" s="83"/>
      <c r="R240" s="83"/>
      <c r="S240" s="83"/>
      <c r="AM240" s="2"/>
      <c r="AN240" s="2"/>
      <c r="AO240" s="2"/>
      <c r="AP240" s="2"/>
      <c r="AQ240" s="2"/>
      <c r="AR240" s="2"/>
      <c r="AS240" s="2"/>
      <c r="AT240" s="2"/>
    </row>
    <row r="241" spans="1:46" ht="15.75" thickBot="1" x14ac:dyDescent="0.3">
      <c r="A241" s="2"/>
      <c r="B241" s="70" t="s">
        <v>52</v>
      </c>
      <c r="C241" s="23" t="s">
        <v>12</v>
      </c>
      <c r="D241" s="36">
        <v>1.2050859603828946E-2</v>
      </c>
      <c r="E241" s="24">
        <v>1.803407031163877E-3</v>
      </c>
      <c r="F241" s="25">
        <v>14.964965906588743</v>
      </c>
      <c r="G241" s="36">
        <v>1.0833308791703451E-2</v>
      </c>
      <c r="H241" s="24">
        <v>3.5984052309998176E-3</v>
      </c>
      <c r="I241" s="25">
        <v>33.21612353333461</v>
      </c>
      <c r="J241" s="22"/>
      <c r="K241" s="37">
        <f>+G241-D241</f>
        <v>-1.2175508121254949E-3</v>
      </c>
      <c r="L241" s="27">
        <f>ABS(K241/SQRT(E241*E241+H241*H241))</f>
        <v>0.30249548922486524</v>
      </c>
      <c r="M241" s="28">
        <f>NORMSDIST(L241)</f>
        <v>0.61886281421256684</v>
      </c>
      <c r="N241" s="28">
        <f>+(1-M241)*2</f>
        <v>0.76227437157486633</v>
      </c>
      <c r="O241" s="26" t="str">
        <f t="shared" ref="O241:O253" si="103">IF(N241&lt;0.05,"Rechazo Ho", "No rechazo Ho")</f>
        <v>No rechazo Ho</v>
      </c>
      <c r="P241" s="26" t="str">
        <f t="shared" ref="P241:P253" si="104">IF(N241&lt;0.05,"Significancia", "No Significancia")</f>
        <v>No Significancia</v>
      </c>
      <c r="Q241" s="83"/>
      <c r="R241" s="83"/>
      <c r="S241" s="83"/>
      <c r="AM241" s="2"/>
      <c r="AN241" s="2"/>
      <c r="AO241" s="2"/>
      <c r="AP241" s="2"/>
      <c r="AQ241" s="2"/>
      <c r="AR241" s="2"/>
      <c r="AS241" s="2"/>
      <c r="AT241" s="2"/>
    </row>
    <row r="242" spans="1:46" ht="15.75" thickTop="1" x14ac:dyDescent="0.25">
      <c r="A242" s="2"/>
      <c r="B242" s="70" t="s">
        <v>52</v>
      </c>
      <c r="C242" s="19" t="s">
        <v>13</v>
      </c>
      <c r="D242" s="57">
        <v>0.12418467216635957</v>
      </c>
      <c r="E242" s="20">
        <v>1.0793973908637988E-2</v>
      </c>
      <c r="F242" s="21">
        <v>8.6918729343491172</v>
      </c>
      <c r="G242" s="57">
        <v>0.13567780307798849</v>
      </c>
      <c r="H242" s="20">
        <v>1.8506115522597014E-2</v>
      </c>
      <c r="I242" s="21">
        <v>13.639751752141487</v>
      </c>
      <c r="J242" s="22"/>
      <c r="K242" s="72">
        <f t="shared" ref="K242:K253" si="105">+G242-D242</f>
        <v>1.1493130911628915E-2</v>
      </c>
      <c r="L242" s="39">
        <f t="shared" ref="L242:L253" si="106">ABS(K242/SQRT(E242*E242+H242*H242))</f>
        <v>0.53646148420901396</v>
      </c>
      <c r="M242" s="40">
        <f t="shared" ref="M242:M253" si="107">NORMSDIST(L242)</f>
        <v>0.70418017592362814</v>
      </c>
      <c r="N242" s="40">
        <f t="shared" ref="N242:N253" si="108">+(1-M242)*2</f>
        <v>0.59163964815274372</v>
      </c>
      <c r="O242" s="38" t="str">
        <f t="shared" si="103"/>
        <v>No rechazo Ho</v>
      </c>
      <c r="P242" s="38" t="str">
        <f t="shared" si="104"/>
        <v>No Significancia</v>
      </c>
      <c r="Q242" s="83"/>
      <c r="R242" s="83"/>
      <c r="S242" s="83"/>
      <c r="AM242" s="2"/>
      <c r="AN242" s="2"/>
      <c r="AO242" s="2"/>
      <c r="AP242" s="2"/>
      <c r="AQ242" s="2"/>
      <c r="AR242" s="2"/>
      <c r="AS242" s="2"/>
      <c r="AT242" s="2"/>
    </row>
    <row r="243" spans="1:46" ht="15.75" thickBot="1" x14ac:dyDescent="0.3">
      <c r="A243" s="2"/>
      <c r="B243" s="70" t="s">
        <v>52</v>
      </c>
      <c r="C243" s="23" t="s">
        <v>14</v>
      </c>
      <c r="D243" s="36">
        <v>0</v>
      </c>
      <c r="E243" s="24" t="s">
        <v>53</v>
      </c>
      <c r="F243" s="25" t="s">
        <v>53</v>
      </c>
      <c r="G243" s="36">
        <v>1.3547785957158337E-3</v>
      </c>
      <c r="H243" s="24">
        <v>1.3565025466399448E-3</v>
      </c>
      <c r="I243" s="25">
        <v>100.12724964282449</v>
      </c>
      <c r="J243" s="4"/>
      <c r="K243" s="73">
        <f t="shared" si="105"/>
        <v>1.3547785957158337E-3</v>
      </c>
      <c r="L243" s="41" t="e">
        <f t="shared" si="106"/>
        <v>#VALUE!</v>
      </c>
      <c r="M243" s="41" t="e">
        <f t="shared" si="107"/>
        <v>#VALUE!</v>
      </c>
      <c r="N243" s="41" t="e">
        <f t="shared" si="108"/>
        <v>#VALUE!</v>
      </c>
      <c r="O243" s="42" t="e">
        <f t="shared" si="103"/>
        <v>#VALUE!</v>
      </c>
      <c r="P243" s="42" t="e">
        <f t="shared" si="104"/>
        <v>#VALUE!</v>
      </c>
      <c r="Q243" s="83"/>
      <c r="R243" s="83"/>
      <c r="S243" s="83"/>
      <c r="AM243" s="2"/>
      <c r="AN243" s="2"/>
      <c r="AO243" s="2"/>
      <c r="AP243" s="2"/>
      <c r="AQ243" s="2"/>
      <c r="AR243" s="2"/>
      <c r="AS243" s="2"/>
      <c r="AT243" s="2"/>
    </row>
    <row r="244" spans="1:46" ht="15.75" thickTop="1" x14ac:dyDescent="0.25">
      <c r="A244" s="2"/>
      <c r="B244" s="70" t="s">
        <v>52</v>
      </c>
      <c r="C244" s="19" t="s">
        <v>15</v>
      </c>
      <c r="D244" s="57">
        <v>1.3548727549087926E-2</v>
      </c>
      <c r="E244" s="20">
        <v>6.0306160538028033E-3</v>
      </c>
      <c r="F244" s="21">
        <v>44.510571431549472</v>
      </c>
      <c r="G244" s="57">
        <v>4.8529832472920418E-3</v>
      </c>
      <c r="H244" s="20">
        <v>3.4358169325301559E-3</v>
      </c>
      <c r="I244" s="21">
        <v>70.798038185014079</v>
      </c>
      <c r="J244" s="4"/>
      <c r="K244" s="74">
        <f t="shared" si="105"/>
        <v>-8.6957443017958852E-3</v>
      </c>
      <c r="L244" s="40">
        <f t="shared" si="106"/>
        <v>1.2528646541936466</v>
      </c>
      <c r="M244" s="40">
        <f t="shared" si="107"/>
        <v>0.89487251641571586</v>
      </c>
      <c r="N244" s="40">
        <f t="shared" si="108"/>
        <v>0.21025496716856829</v>
      </c>
      <c r="O244" s="43" t="str">
        <f t="shared" si="103"/>
        <v>No rechazo Ho</v>
      </c>
      <c r="P244" s="43" t="str">
        <f t="shared" si="104"/>
        <v>No Significancia</v>
      </c>
      <c r="Q244" s="83"/>
      <c r="R244" s="83"/>
      <c r="S244" s="83"/>
      <c r="AM244" s="2"/>
      <c r="AN244" s="2"/>
      <c r="AO244" s="2"/>
      <c r="AP244" s="2"/>
      <c r="AQ244" s="2"/>
      <c r="AR244" s="2"/>
      <c r="AS244" s="2"/>
      <c r="AT244" s="2"/>
    </row>
    <row r="245" spans="1:46" ht="15.75" thickBot="1" x14ac:dyDescent="0.3">
      <c r="A245" s="2"/>
      <c r="B245" s="70" t="s">
        <v>52</v>
      </c>
      <c r="C245" s="23" t="s">
        <v>16</v>
      </c>
      <c r="D245" s="36">
        <v>3.6684613160019161E-3</v>
      </c>
      <c r="E245" s="24">
        <v>3.6525357489067913E-3</v>
      </c>
      <c r="F245" s="25">
        <v>99.565878832477878</v>
      </c>
      <c r="G245" s="36">
        <v>3.4689423328852814E-3</v>
      </c>
      <c r="H245" s="24">
        <v>2.4813414191736734E-3</v>
      </c>
      <c r="I245" s="25">
        <v>71.530200881426182</v>
      </c>
      <c r="J245" s="4"/>
      <c r="K245" s="73">
        <f t="shared" si="105"/>
        <v>-1.9951898311663463E-4</v>
      </c>
      <c r="L245" s="28">
        <f t="shared" si="106"/>
        <v>4.5184385541268197E-2</v>
      </c>
      <c r="M245" s="28">
        <f t="shared" si="107"/>
        <v>0.51801982996417972</v>
      </c>
      <c r="N245" s="28">
        <f t="shared" si="108"/>
        <v>0.96396034007164055</v>
      </c>
      <c r="O245" s="22" t="str">
        <f t="shared" si="103"/>
        <v>No rechazo Ho</v>
      </c>
      <c r="P245" s="22" t="str">
        <f t="shared" si="104"/>
        <v>No Significancia</v>
      </c>
      <c r="Q245" s="83"/>
      <c r="R245" s="83"/>
      <c r="S245" s="83"/>
      <c r="AM245" s="2"/>
      <c r="AN245" s="2"/>
      <c r="AO245" s="2"/>
      <c r="AP245" s="2"/>
      <c r="AQ245" s="2"/>
      <c r="AR245" s="2"/>
      <c r="AS245" s="2"/>
      <c r="AT245" s="2"/>
    </row>
    <row r="246" spans="1:46" ht="15.75" thickTop="1" x14ac:dyDescent="0.25">
      <c r="A246" s="2"/>
      <c r="B246" s="70" t="s">
        <v>52</v>
      </c>
      <c r="C246" s="19" t="s">
        <v>17</v>
      </c>
      <c r="D246" s="57">
        <v>1.158549719607673E-2</v>
      </c>
      <c r="E246" s="20">
        <v>5.7133000801389234E-3</v>
      </c>
      <c r="F246" s="21">
        <v>49.314241619890552</v>
      </c>
      <c r="G246" s="57">
        <v>7.6311858057547628E-3</v>
      </c>
      <c r="H246" s="20">
        <v>4.0369536576830194E-3</v>
      </c>
      <c r="I246" s="21">
        <v>52.900738632765396</v>
      </c>
      <c r="J246" s="4"/>
      <c r="K246" s="74">
        <f t="shared" si="105"/>
        <v>-3.9543113903219669E-3</v>
      </c>
      <c r="L246" s="40">
        <f t="shared" si="106"/>
        <v>0.56525477579681627</v>
      </c>
      <c r="M246" s="40">
        <f t="shared" si="107"/>
        <v>0.71404975785025915</v>
      </c>
      <c r="N246" s="40">
        <f t="shared" si="108"/>
        <v>0.5719004842994817</v>
      </c>
      <c r="O246" s="43" t="str">
        <f t="shared" si="103"/>
        <v>No rechazo Ho</v>
      </c>
      <c r="P246" s="43" t="str">
        <f t="shared" si="104"/>
        <v>No Significancia</v>
      </c>
      <c r="Q246" s="83"/>
      <c r="R246" s="83"/>
      <c r="S246" s="83"/>
      <c r="AM246" s="2"/>
      <c r="AN246" s="2"/>
      <c r="AO246" s="2"/>
      <c r="AP246" s="2"/>
      <c r="AQ246" s="2"/>
      <c r="AR246" s="2"/>
      <c r="AS246" s="2"/>
      <c r="AT246" s="2"/>
    </row>
    <row r="247" spans="1:46" ht="15.75" thickBot="1" x14ac:dyDescent="0.3">
      <c r="A247" s="2"/>
      <c r="B247" s="70" t="s">
        <v>52</v>
      </c>
      <c r="C247" s="23" t="s">
        <v>18</v>
      </c>
      <c r="D247" s="36">
        <v>2.6768096860638049E-2</v>
      </c>
      <c r="E247" s="24">
        <v>1.2779793993609574E-2</v>
      </c>
      <c r="F247" s="25">
        <v>47.742632059890688</v>
      </c>
      <c r="G247" s="36">
        <v>4.9410995799555203E-3</v>
      </c>
      <c r="H247" s="24">
        <v>3.7004611663608157E-3</v>
      </c>
      <c r="I247" s="25">
        <v>74.891450910489993</v>
      </c>
      <c r="J247" s="4"/>
      <c r="K247" s="75">
        <f t="shared" si="105"/>
        <v>-2.1826997280682527E-2</v>
      </c>
      <c r="L247" s="28">
        <f t="shared" si="106"/>
        <v>1.640540897334827</v>
      </c>
      <c r="M247" s="28">
        <f t="shared" si="107"/>
        <v>0.94955362386888853</v>
      </c>
      <c r="N247" s="28">
        <f t="shared" si="108"/>
        <v>0.10089275226222294</v>
      </c>
      <c r="O247" s="22" t="str">
        <f t="shared" si="103"/>
        <v>No rechazo Ho</v>
      </c>
      <c r="P247" s="22" t="str">
        <f t="shared" si="104"/>
        <v>No Significancia</v>
      </c>
      <c r="Q247" s="83"/>
      <c r="R247" s="83"/>
      <c r="S247" s="83"/>
      <c r="AM247" s="2"/>
      <c r="AN247" s="2"/>
      <c r="AO247" s="2"/>
      <c r="AP247" s="2"/>
      <c r="AQ247" s="2"/>
      <c r="AR247" s="2"/>
      <c r="AS247" s="2"/>
      <c r="AT247" s="2"/>
    </row>
    <row r="248" spans="1:46" ht="15.75" thickTop="1" x14ac:dyDescent="0.25">
      <c r="A248" s="2"/>
      <c r="B248" s="70" t="s">
        <v>52</v>
      </c>
      <c r="C248" s="19" t="s">
        <v>27</v>
      </c>
      <c r="D248" s="57">
        <v>1.9618354724913595E-2</v>
      </c>
      <c r="E248" s="20">
        <v>4.1380962378802736E-3</v>
      </c>
      <c r="F248" s="21">
        <v>21.092983055430501</v>
      </c>
      <c r="G248" s="57">
        <v>2.1498711331267413E-2</v>
      </c>
      <c r="H248" s="20">
        <v>1.4892792601571845E-2</v>
      </c>
      <c r="I248" s="21">
        <v>69.272954885960928</v>
      </c>
      <c r="J248" s="4"/>
      <c r="K248" s="76">
        <f t="shared" si="105"/>
        <v>1.8803566063538175E-3</v>
      </c>
      <c r="L248" s="44">
        <f t="shared" si="106"/>
        <v>0.1216507453982513</v>
      </c>
      <c r="M248" s="44">
        <f t="shared" si="107"/>
        <v>0.54841218855674545</v>
      </c>
      <c r="N248" s="44">
        <f t="shared" si="108"/>
        <v>0.9031756228865091</v>
      </c>
      <c r="O248" s="45" t="str">
        <f t="shared" si="103"/>
        <v>No rechazo Ho</v>
      </c>
      <c r="P248" s="45" t="str">
        <f t="shared" si="104"/>
        <v>No Significancia</v>
      </c>
      <c r="Q248" s="83"/>
      <c r="R248" s="83"/>
      <c r="S248" s="83"/>
      <c r="AM248" s="2"/>
      <c r="AN248" s="2"/>
      <c r="AO248" s="2"/>
      <c r="AP248" s="2"/>
      <c r="AQ248" s="2"/>
      <c r="AR248" s="2"/>
      <c r="AS248" s="2"/>
      <c r="AT248" s="2"/>
    </row>
    <row r="249" spans="1:46" ht="15.75" thickBot="1" x14ac:dyDescent="0.3">
      <c r="A249" s="2"/>
      <c r="B249" s="70" t="s">
        <v>52</v>
      </c>
      <c r="C249" s="23" t="s">
        <v>28</v>
      </c>
      <c r="D249" s="36">
        <v>1.1091561245647927E-2</v>
      </c>
      <c r="E249" s="24">
        <v>2.3524002659953015E-3</v>
      </c>
      <c r="F249" s="25">
        <v>21.208919230539607</v>
      </c>
      <c r="G249" s="36">
        <v>9.411075036897679E-3</v>
      </c>
      <c r="H249" s="24">
        <v>2.7235824804074256E-3</v>
      </c>
      <c r="I249" s="25">
        <v>28.940184513768823</v>
      </c>
      <c r="J249" s="4"/>
      <c r="K249" s="77">
        <f t="shared" si="105"/>
        <v>-1.6804862087502481E-3</v>
      </c>
      <c r="L249" s="28">
        <f t="shared" si="106"/>
        <v>0.46695148049568908</v>
      </c>
      <c r="M249" s="28">
        <f t="shared" si="107"/>
        <v>0.67973270399403984</v>
      </c>
      <c r="N249" s="28">
        <f t="shared" si="108"/>
        <v>0.64053459201192031</v>
      </c>
      <c r="O249" s="22" t="str">
        <f t="shared" si="103"/>
        <v>No rechazo Ho</v>
      </c>
      <c r="P249" s="22" t="str">
        <f t="shared" si="104"/>
        <v>No Significancia</v>
      </c>
      <c r="Q249" s="83"/>
      <c r="R249" s="83"/>
      <c r="S249" s="83"/>
      <c r="AM249" s="2"/>
      <c r="AN249" s="2"/>
      <c r="AO249" s="2"/>
      <c r="AP249" s="2"/>
      <c r="AQ249" s="2"/>
      <c r="AR249" s="2"/>
      <c r="AS249" s="2"/>
      <c r="AT249" s="2"/>
    </row>
    <row r="250" spans="1:46" ht="15.75" thickTop="1" x14ac:dyDescent="0.25">
      <c r="A250" s="2"/>
      <c r="B250" s="70" t="s">
        <v>52</v>
      </c>
      <c r="C250" s="19" t="s">
        <v>29</v>
      </c>
      <c r="D250" s="57">
        <v>2.2920091218156913E-2</v>
      </c>
      <c r="E250" s="20">
        <v>7.5188105035914931E-3</v>
      </c>
      <c r="F250" s="21">
        <v>32.804452792208863</v>
      </c>
      <c r="G250" s="57">
        <v>3.4535450517077314E-2</v>
      </c>
      <c r="H250" s="20">
        <v>1.7066779413289993E-2</v>
      </c>
      <c r="I250" s="21">
        <v>49.418146159265248</v>
      </c>
      <c r="J250" s="4"/>
      <c r="K250" s="76">
        <f t="shared" si="105"/>
        <v>1.1615359298920401E-2</v>
      </c>
      <c r="L250" s="40">
        <f t="shared" si="106"/>
        <v>0.62282092499711383</v>
      </c>
      <c r="M250" s="40">
        <f t="shared" si="107"/>
        <v>0.73329889698660433</v>
      </c>
      <c r="N250" s="40">
        <f t="shared" si="108"/>
        <v>0.53340220602679134</v>
      </c>
      <c r="O250" s="43" t="str">
        <f t="shared" si="103"/>
        <v>No rechazo Ho</v>
      </c>
      <c r="P250" s="43" t="str">
        <f t="shared" si="104"/>
        <v>No Significancia</v>
      </c>
      <c r="Q250" s="83"/>
      <c r="R250" s="83"/>
      <c r="S250" s="83"/>
      <c r="AM250" s="2"/>
      <c r="AN250" s="2"/>
      <c r="AO250" s="2"/>
      <c r="AP250" s="2"/>
      <c r="AQ250" s="2"/>
      <c r="AR250" s="2"/>
      <c r="AS250" s="2"/>
      <c r="AT250" s="2"/>
    </row>
    <row r="251" spans="1:46" ht="15.75" thickBot="1" x14ac:dyDescent="0.3">
      <c r="A251" s="2"/>
      <c r="B251" s="70" t="s">
        <v>52</v>
      </c>
      <c r="C251" s="23" t="s">
        <v>30</v>
      </c>
      <c r="D251" s="36">
        <v>0.15117104419973484</v>
      </c>
      <c r="E251" s="24">
        <v>1.8664879260063508E-2</v>
      </c>
      <c r="F251" s="25">
        <v>12.346861370754656</v>
      </c>
      <c r="G251" s="36">
        <v>0.20846149755874571</v>
      </c>
      <c r="H251" s="24">
        <v>3.0692928011344791E-2</v>
      </c>
      <c r="I251" s="25">
        <v>14.723547691436561</v>
      </c>
      <c r="J251" s="4"/>
      <c r="K251" s="77">
        <f t="shared" si="105"/>
        <v>5.7290453359010868E-2</v>
      </c>
      <c r="L251" s="28">
        <f t="shared" si="106"/>
        <v>1.5948301469145785</v>
      </c>
      <c r="M251" s="28">
        <f t="shared" si="107"/>
        <v>0.94462488819972668</v>
      </c>
      <c r="N251" s="28">
        <f t="shared" si="108"/>
        <v>0.11075022360054665</v>
      </c>
      <c r="O251" s="22" t="str">
        <f t="shared" si="103"/>
        <v>No rechazo Ho</v>
      </c>
      <c r="P251" s="22" t="str">
        <f t="shared" si="104"/>
        <v>No Significancia</v>
      </c>
      <c r="Q251" s="83"/>
      <c r="R251" s="83"/>
      <c r="S251" s="83"/>
      <c r="AM251" s="2"/>
      <c r="AN251" s="2"/>
      <c r="AO251" s="2"/>
      <c r="AP251" s="2"/>
      <c r="AQ251" s="2"/>
      <c r="AR251" s="2"/>
      <c r="AS251" s="2"/>
      <c r="AT251" s="2"/>
    </row>
    <row r="252" spans="1:46" ht="15.75" thickTop="1" x14ac:dyDescent="0.25">
      <c r="A252" s="2"/>
      <c r="B252" s="70" t="s">
        <v>52</v>
      </c>
      <c r="C252" s="19" t="s">
        <v>31</v>
      </c>
      <c r="D252" s="57">
        <v>6.3607385352431212E-2</v>
      </c>
      <c r="E252" s="20">
        <v>1.1263378518615861E-2</v>
      </c>
      <c r="F252" s="21">
        <v>17.707658405086999</v>
      </c>
      <c r="G252" s="57">
        <v>2.5840738906598919E-2</v>
      </c>
      <c r="H252" s="20">
        <v>6.3608034283540978E-3</v>
      </c>
      <c r="I252" s="21">
        <v>24.615408449987267</v>
      </c>
      <c r="J252" s="4"/>
      <c r="K252" s="76">
        <f t="shared" si="105"/>
        <v>-3.7766646445832289E-2</v>
      </c>
      <c r="L252" s="40">
        <f t="shared" si="106"/>
        <v>2.9196442137095993</v>
      </c>
      <c r="M252" s="40">
        <f t="shared" si="107"/>
        <v>0.99824784394313215</v>
      </c>
      <c r="N252" s="40">
        <f t="shared" si="108"/>
        <v>3.504312113735697E-3</v>
      </c>
      <c r="O252" s="43" t="str">
        <f t="shared" si="103"/>
        <v>Rechazo Ho</v>
      </c>
      <c r="P252" s="43" t="str">
        <f t="shared" si="104"/>
        <v>Significancia</v>
      </c>
      <c r="Q252" s="83"/>
      <c r="R252" s="83"/>
      <c r="S252" s="83"/>
      <c r="AM252" s="2"/>
      <c r="AN252" s="2"/>
      <c r="AO252" s="2"/>
      <c r="AP252" s="2"/>
      <c r="AQ252" s="2"/>
      <c r="AR252" s="2"/>
      <c r="AS252" s="2"/>
      <c r="AT252" s="2"/>
    </row>
    <row r="253" spans="1:46" x14ac:dyDescent="0.25">
      <c r="A253" s="2"/>
      <c r="B253" s="70" t="s">
        <v>52</v>
      </c>
      <c r="C253" s="23" t="s">
        <v>32</v>
      </c>
      <c r="D253" s="36">
        <v>0.1891195555308719</v>
      </c>
      <c r="E253" s="24">
        <v>2.006385911621892E-2</v>
      </c>
      <c r="F253" s="25">
        <v>10.609087494890868</v>
      </c>
      <c r="G253" s="36">
        <v>0.16567342858137343</v>
      </c>
      <c r="H253" s="24">
        <v>2.1794453528011477E-2</v>
      </c>
      <c r="I253" s="25">
        <v>13.155068808941046</v>
      </c>
      <c r="J253" s="4"/>
      <c r="K253" s="77">
        <f t="shared" si="105"/>
        <v>-2.3446126949498464E-2</v>
      </c>
      <c r="L253" s="28">
        <f t="shared" si="106"/>
        <v>0.79146831261346084</v>
      </c>
      <c r="M253" s="28">
        <f t="shared" si="107"/>
        <v>0.78566461994165748</v>
      </c>
      <c r="N253" s="28">
        <f t="shared" si="108"/>
        <v>0.42867076011668503</v>
      </c>
      <c r="O253" s="22" t="str">
        <f t="shared" si="103"/>
        <v>No rechazo Ho</v>
      </c>
      <c r="P253" s="22" t="str">
        <f t="shared" si="104"/>
        <v>No Significancia</v>
      </c>
      <c r="Q253" s="83"/>
      <c r="R253" s="83"/>
      <c r="S253" s="83"/>
      <c r="AM253" s="2"/>
      <c r="AN253" s="2"/>
      <c r="AO253" s="2"/>
      <c r="AP253" s="2"/>
      <c r="AQ253" s="2"/>
      <c r="AR253" s="2"/>
      <c r="AS253" s="2"/>
      <c r="AT253" s="2"/>
    </row>
    <row r="254" spans="1:46" ht="15.75" thickBot="1" x14ac:dyDescent="0.3">
      <c r="A254" s="2"/>
      <c r="B254" s="70" t="s">
        <v>52</v>
      </c>
      <c r="C254" s="23" t="s">
        <v>25</v>
      </c>
      <c r="D254" s="36">
        <v>5.8353377245603313E-2</v>
      </c>
      <c r="E254" s="24">
        <v>4.6332681053672577E-3</v>
      </c>
      <c r="F254" s="25">
        <v>7.9400170548249731</v>
      </c>
      <c r="G254" s="57">
        <v>5.735656027007769E-2</v>
      </c>
      <c r="H254" s="20">
        <v>8.795778929876168E-3</v>
      </c>
      <c r="I254" s="21">
        <v>15.33526224107416</v>
      </c>
      <c r="J254" s="22"/>
      <c r="K254" s="37">
        <f>+G254-D254</f>
        <v>-9.9681697552562315E-4</v>
      </c>
      <c r="L254" s="27">
        <f>ABS(K254/SQRT(E254*E254+H254*H254))</f>
        <v>0.10026853166896804</v>
      </c>
      <c r="M254" s="41">
        <f>NORMSDIST(L254)</f>
        <v>0.53993443017463827</v>
      </c>
      <c r="N254" s="41">
        <f>+(1-M254)*2</f>
        <v>0.92013113965072346</v>
      </c>
      <c r="O254" s="26" t="str">
        <f>IF(N254&lt;0.05,"Rechazo Ho", "No rechazo Ho")</f>
        <v>No rechazo Ho</v>
      </c>
      <c r="P254" s="26" t="str">
        <f>IF(N254&lt;0.05,"Significancia", "No Significancia")</f>
        <v>No Significancia</v>
      </c>
      <c r="Q254" s="83"/>
      <c r="R254" s="83"/>
      <c r="S254" s="83"/>
      <c r="AM254" s="2"/>
      <c r="AN254" s="2"/>
      <c r="AO254" s="2"/>
      <c r="AP254" s="2"/>
      <c r="AQ254" s="2"/>
      <c r="AR254" s="2"/>
      <c r="AS254" s="2"/>
      <c r="AT254" s="2"/>
    </row>
    <row r="255" spans="1:46" ht="16.5" thickTop="1" thickBot="1" x14ac:dyDescent="0.3">
      <c r="A255" s="2"/>
      <c r="B255" s="71" t="s">
        <v>52</v>
      </c>
      <c r="C255" s="19" t="s">
        <v>26</v>
      </c>
      <c r="D255" s="57">
        <v>4.4961467725384896E-2</v>
      </c>
      <c r="E255" s="20">
        <v>4.8387396254240076E-3</v>
      </c>
      <c r="F255" s="21">
        <v>10.761969904937272</v>
      </c>
      <c r="G255" s="36">
        <v>5.4620166952345665E-2</v>
      </c>
      <c r="H255" s="24">
        <v>9.2030997711362705E-3</v>
      </c>
      <c r="I255" s="25">
        <v>16.849270671702044</v>
      </c>
      <c r="J255" s="22"/>
      <c r="K255" s="72">
        <f>+G255-D255</f>
        <v>9.6586992269607694E-3</v>
      </c>
      <c r="L255" s="39">
        <f>ABS(K255/SQRT(E255*E255+H255*H255))</f>
        <v>0.92893389915157631</v>
      </c>
      <c r="M255" s="59">
        <f>NORMSDIST(L255)</f>
        <v>0.8235383281715235</v>
      </c>
      <c r="N255" s="59">
        <f>+(1-M255)*2</f>
        <v>0.35292334365695299</v>
      </c>
      <c r="O255" s="38" t="str">
        <f>IF(N255&lt;0.05,"Rechazo Ho", "No rechazo Ho")</f>
        <v>No rechazo Ho</v>
      </c>
      <c r="P255" s="38" t="str">
        <f>IF(N255&lt;0.05,"Significancia", "No Significancia")</f>
        <v>No Significancia</v>
      </c>
      <c r="Q255" s="83"/>
      <c r="R255" s="83"/>
      <c r="S255" s="83"/>
      <c r="AM255" s="2"/>
      <c r="AN255" s="2"/>
      <c r="AO255" s="2"/>
      <c r="AP255" s="2"/>
      <c r="AQ255" s="2"/>
      <c r="AR255" s="2"/>
      <c r="AS255" s="2"/>
      <c r="AT255" s="2"/>
    </row>
    <row r="256" spans="1:46" ht="15.75" thickTop="1" x14ac:dyDescent="0.25">
      <c r="A256" s="2"/>
      <c r="B256" s="69" t="s">
        <v>54</v>
      </c>
      <c r="C256" s="19" t="s">
        <v>11</v>
      </c>
      <c r="D256" s="57">
        <v>9.3202697815479407E-2</v>
      </c>
      <c r="E256" s="20">
        <v>3.4147467137914589E-3</v>
      </c>
      <c r="F256" s="21">
        <v>3.663785269984241</v>
      </c>
      <c r="G256" s="57">
        <v>7.8447948225560324E-2</v>
      </c>
      <c r="H256" s="20">
        <v>2.9131887688096992E-3</v>
      </c>
      <c r="I256" s="21">
        <v>3.7135308630806345</v>
      </c>
      <c r="J256" s="22"/>
      <c r="K256" s="32">
        <f>+G256-D256</f>
        <v>-1.4754749589919083E-2</v>
      </c>
      <c r="L256" s="33">
        <f t="shared" ref="L256" si="109">ABS(K256/SQRT(E256*E256+H256*H256))</f>
        <v>3.2871905767977765</v>
      </c>
      <c r="M256" s="34">
        <f>NORMSDIST(L256)</f>
        <v>0.9994940383664489</v>
      </c>
      <c r="N256" s="34">
        <f>+(1-M256)*2</f>
        <v>1.0119232671021994E-3</v>
      </c>
      <c r="O256" s="35" t="str">
        <f>IF(N256&lt;0.05,"Rechazo Ho", "No rechazo Ho")</f>
        <v>Rechazo Ho</v>
      </c>
      <c r="P256" s="35" t="str">
        <f>IF(N256&lt;0.05,"Significancia", "No Significancia")</f>
        <v>Significancia</v>
      </c>
      <c r="Q256" s="83"/>
      <c r="R256" s="83"/>
      <c r="S256" s="83"/>
      <c r="AM256" s="2"/>
      <c r="AN256" s="2"/>
      <c r="AO256" s="2"/>
      <c r="AP256" s="2"/>
      <c r="AQ256" s="2"/>
      <c r="AR256" s="2"/>
      <c r="AS256" s="2"/>
      <c r="AT256" s="2"/>
    </row>
    <row r="257" spans="1:46" ht="15.75" thickBot="1" x14ac:dyDescent="0.3">
      <c r="A257" s="2"/>
      <c r="B257" s="70" t="s">
        <v>54</v>
      </c>
      <c r="C257" s="23" t="s">
        <v>12</v>
      </c>
      <c r="D257" s="36">
        <v>0.112768114516951</v>
      </c>
      <c r="E257" s="24">
        <v>3.9821013551592597E-3</v>
      </c>
      <c r="F257" s="25">
        <v>3.5312298801986981</v>
      </c>
      <c r="G257" s="36">
        <v>0.10036902888883184</v>
      </c>
      <c r="H257" s="24">
        <v>3.912394587443962E-3</v>
      </c>
      <c r="I257" s="25">
        <v>3.8980098051733747</v>
      </c>
      <c r="J257" s="22"/>
      <c r="K257" s="37">
        <f>+G257-D257</f>
        <v>-1.2399085628119158E-2</v>
      </c>
      <c r="L257" s="27">
        <f>ABS(K257/SQRT(E257*E257+H257*H257))</f>
        <v>2.2210755018661508</v>
      </c>
      <c r="M257" s="28">
        <f>NORMSDIST(L257)</f>
        <v>0.98682707599655983</v>
      </c>
      <c r="N257" s="28">
        <f>+(1-M257)*2</f>
        <v>2.6345848006880335E-2</v>
      </c>
      <c r="O257" s="26" t="str">
        <f t="shared" ref="O257:O269" si="110">IF(N257&lt;0.05,"Rechazo Ho", "No rechazo Ho")</f>
        <v>Rechazo Ho</v>
      </c>
      <c r="P257" s="26" t="str">
        <f t="shared" ref="P257:P269" si="111">IF(N257&lt;0.05,"Significancia", "No Significancia")</f>
        <v>Significancia</v>
      </c>
      <c r="Q257" s="83"/>
      <c r="R257" s="83"/>
      <c r="S257" s="83"/>
      <c r="AM257" s="2"/>
      <c r="AN257" s="2"/>
      <c r="AO257" s="2"/>
      <c r="AP257" s="2"/>
      <c r="AQ257" s="2"/>
      <c r="AR257" s="2"/>
      <c r="AS257" s="2"/>
      <c r="AT257" s="2"/>
    </row>
    <row r="258" spans="1:46" ht="15.75" thickTop="1" x14ac:dyDescent="0.25">
      <c r="A258" s="2"/>
      <c r="B258" s="70" t="s">
        <v>54</v>
      </c>
      <c r="C258" s="19" t="s">
        <v>13</v>
      </c>
      <c r="D258" s="57">
        <v>5.34140719777089E-2</v>
      </c>
      <c r="E258" s="20">
        <v>6.2364873964480694E-3</v>
      </c>
      <c r="F258" s="21">
        <v>11.675738556406484</v>
      </c>
      <c r="G258" s="57">
        <v>3.5422521374958889E-2</v>
      </c>
      <c r="H258" s="20">
        <v>3.2292408262224017E-3</v>
      </c>
      <c r="I258" s="21">
        <v>9.1163494321588203</v>
      </c>
      <c r="J258" s="22"/>
      <c r="K258" s="72">
        <f t="shared" ref="K258:K269" si="112">+G258-D258</f>
        <v>-1.7991550602750012E-2</v>
      </c>
      <c r="L258" s="39">
        <f t="shared" ref="L258:L269" si="113">ABS(K258/SQRT(E258*E258+H258*H258))</f>
        <v>2.5618238342402293</v>
      </c>
      <c r="M258" s="40">
        <f t="shared" ref="M258:M269" si="114">NORMSDIST(L258)</f>
        <v>0.99479379404468782</v>
      </c>
      <c r="N258" s="40">
        <f t="shared" ref="N258:N269" si="115">+(1-M258)*2</f>
        <v>1.0412411910624364E-2</v>
      </c>
      <c r="O258" s="38" t="str">
        <f t="shared" si="110"/>
        <v>Rechazo Ho</v>
      </c>
      <c r="P258" s="38" t="str">
        <f t="shared" si="111"/>
        <v>Significancia</v>
      </c>
      <c r="Q258" s="83"/>
      <c r="R258" s="83"/>
      <c r="S258" s="83"/>
      <c r="AM258" s="2"/>
      <c r="AN258" s="2"/>
      <c r="AO258" s="2"/>
      <c r="AP258" s="2"/>
      <c r="AQ258" s="2"/>
      <c r="AR258" s="2"/>
      <c r="AS258" s="2"/>
      <c r="AT258" s="2"/>
    </row>
    <row r="259" spans="1:46" ht="15.75" thickBot="1" x14ac:dyDescent="0.3">
      <c r="A259" s="2"/>
      <c r="B259" s="70" t="s">
        <v>54</v>
      </c>
      <c r="C259" s="23" t="s">
        <v>14</v>
      </c>
      <c r="D259" s="36">
        <v>0.11826772860742783</v>
      </c>
      <c r="E259" s="24">
        <v>1.0205016445361552E-2</v>
      </c>
      <c r="F259" s="25">
        <v>8.6287413866174685</v>
      </c>
      <c r="G259" s="36">
        <v>0.12678119101446619</v>
      </c>
      <c r="H259" s="24">
        <v>9.6697394768717037E-3</v>
      </c>
      <c r="I259" s="25">
        <v>7.6271088790831376</v>
      </c>
      <c r="J259" s="4"/>
      <c r="K259" s="73">
        <f t="shared" si="112"/>
        <v>8.5134624070383608E-3</v>
      </c>
      <c r="L259" s="41">
        <f t="shared" si="113"/>
        <v>0.60556666993475328</v>
      </c>
      <c r="M259" s="41">
        <f t="shared" si="114"/>
        <v>0.72759872974758166</v>
      </c>
      <c r="N259" s="41">
        <f t="shared" si="115"/>
        <v>0.54480254050483667</v>
      </c>
      <c r="O259" s="42" t="str">
        <f t="shared" si="110"/>
        <v>No rechazo Ho</v>
      </c>
      <c r="P259" s="42" t="str">
        <f t="shared" si="111"/>
        <v>No Significancia</v>
      </c>
      <c r="Q259" s="83"/>
      <c r="R259" s="83"/>
      <c r="S259" s="83"/>
      <c r="AM259" s="2"/>
      <c r="AN259" s="2"/>
      <c r="AO259" s="2"/>
      <c r="AP259" s="2"/>
      <c r="AQ259" s="2"/>
      <c r="AR259" s="2"/>
      <c r="AS259" s="2"/>
      <c r="AT259" s="2"/>
    </row>
    <row r="260" spans="1:46" ht="15.75" thickTop="1" x14ac:dyDescent="0.25">
      <c r="A260" s="2"/>
      <c r="B260" s="70" t="s">
        <v>54</v>
      </c>
      <c r="C260" s="19" t="s">
        <v>15</v>
      </c>
      <c r="D260" s="57">
        <v>6.695867453498161E-2</v>
      </c>
      <c r="E260" s="20">
        <v>1.1460724689316699E-2</v>
      </c>
      <c r="F260" s="21">
        <v>17.11611642391339</v>
      </c>
      <c r="G260" s="57">
        <v>6.6476990084795753E-2</v>
      </c>
      <c r="H260" s="20">
        <v>5.4976398215672634E-3</v>
      </c>
      <c r="I260" s="21">
        <v>8.2699890812665622</v>
      </c>
      <c r="J260" s="4"/>
      <c r="K260" s="74">
        <f t="shared" si="112"/>
        <v>-4.8168445018585693E-4</v>
      </c>
      <c r="L260" s="40">
        <f t="shared" si="113"/>
        <v>3.7894766446115655E-2</v>
      </c>
      <c r="M260" s="40">
        <f t="shared" si="114"/>
        <v>0.51511420708762257</v>
      </c>
      <c r="N260" s="40">
        <f t="shared" si="115"/>
        <v>0.96977158582475487</v>
      </c>
      <c r="O260" s="43" t="str">
        <f t="shared" si="110"/>
        <v>No rechazo Ho</v>
      </c>
      <c r="P260" s="43" t="str">
        <f t="shared" si="111"/>
        <v>No Significancia</v>
      </c>
      <c r="Q260" s="83"/>
      <c r="R260" s="83"/>
      <c r="S260" s="83"/>
      <c r="AM260" s="2"/>
      <c r="AN260" s="2"/>
      <c r="AO260" s="2"/>
      <c r="AP260" s="2"/>
      <c r="AQ260" s="2"/>
      <c r="AR260" s="2"/>
      <c r="AS260" s="2"/>
      <c r="AT260" s="2"/>
    </row>
    <row r="261" spans="1:46" ht="15.75" thickBot="1" x14ac:dyDescent="0.3">
      <c r="A261" s="2"/>
      <c r="B261" s="70" t="s">
        <v>54</v>
      </c>
      <c r="C261" s="23" t="s">
        <v>16</v>
      </c>
      <c r="D261" s="36">
        <v>9.2624315670607762E-2</v>
      </c>
      <c r="E261" s="24">
        <v>1.4228444964779183E-2</v>
      </c>
      <c r="F261" s="25">
        <v>15.361457584613778</v>
      </c>
      <c r="G261" s="36">
        <v>0.10944751581450483</v>
      </c>
      <c r="H261" s="24">
        <v>9.1208061996168564E-3</v>
      </c>
      <c r="I261" s="25">
        <v>8.3334976876725939</v>
      </c>
      <c r="J261" s="4"/>
      <c r="K261" s="73">
        <f t="shared" si="112"/>
        <v>1.6823200143897071E-2</v>
      </c>
      <c r="L261" s="28">
        <f t="shared" si="113"/>
        <v>0.99540727065707446</v>
      </c>
      <c r="M261" s="28">
        <f t="shared" si="114"/>
        <v>0.84023088806695001</v>
      </c>
      <c r="N261" s="28">
        <f t="shared" si="115"/>
        <v>0.31953822386609998</v>
      </c>
      <c r="O261" s="22" t="str">
        <f t="shared" si="110"/>
        <v>No rechazo Ho</v>
      </c>
      <c r="P261" s="22" t="str">
        <f t="shared" si="111"/>
        <v>No Significancia</v>
      </c>
      <c r="Q261" s="83"/>
      <c r="R261" s="83"/>
      <c r="S261" s="83"/>
      <c r="AM261" s="2"/>
      <c r="AN261" s="2"/>
      <c r="AO261" s="2"/>
      <c r="AP261" s="2"/>
      <c r="AQ261" s="2"/>
      <c r="AR261" s="2"/>
      <c r="AS261" s="2"/>
      <c r="AT261" s="2"/>
    </row>
    <row r="262" spans="1:46" ht="15.75" thickTop="1" x14ac:dyDescent="0.25">
      <c r="A262" s="2"/>
      <c r="B262" s="70" t="s">
        <v>54</v>
      </c>
      <c r="C262" s="19" t="s">
        <v>17</v>
      </c>
      <c r="D262" s="57">
        <v>9.7459141167434649E-2</v>
      </c>
      <c r="E262" s="20">
        <v>1.2198669527068204E-2</v>
      </c>
      <c r="F262" s="21">
        <v>12.516701235968117</v>
      </c>
      <c r="G262" s="57">
        <v>8.8495649778223204E-2</v>
      </c>
      <c r="H262" s="20">
        <v>8.4653839479952118E-3</v>
      </c>
      <c r="I262" s="21">
        <v>9.5658758020423651</v>
      </c>
      <c r="J262" s="4"/>
      <c r="K262" s="74">
        <f t="shared" si="112"/>
        <v>-8.9634913892114448E-3</v>
      </c>
      <c r="L262" s="40">
        <f t="shared" si="113"/>
        <v>0.60367361573769374</v>
      </c>
      <c r="M262" s="40">
        <f t="shared" si="114"/>
        <v>0.72696967053208827</v>
      </c>
      <c r="N262" s="40">
        <f t="shared" si="115"/>
        <v>0.54606065893582345</v>
      </c>
      <c r="O262" s="43" t="str">
        <f t="shared" si="110"/>
        <v>No rechazo Ho</v>
      </c>
      <c r="P262" s="43" t="str">
        <f t="shared" si="111"/>
        <v>No Significancia</v>
      </c>
      <c r="Q262" s="83"/>
      <c r="R262" s="83"/>
      <c r="S262" s="83"/>
      <c r="AM262" s="2"/>
      <c r="AN262" s="2"/>
      <c r="AO262" s="2"/>
      <c r="AP262" s="2"/>
      <c r="AQ262" s="2"/>
      <c r="AR262" s="2"/>
      <c r="AS262" s="2"/>
      <c r="AT262" s="2"/>
    </row>
    <row r="263" spans="1:46" ht="15.75" thickBot="1" x14ac:dyDescent="0.3">
      <c r="A263" s="2"/>
      <c r="B263" s="70" t="s">
        <v>54</v>
      </c>
      <c r="C263" s="23" t="s">
        <v>18</v>
      </c>
      <c r="D263" s="36">
        <v>0.11927166817288316</v>
      </c>
      <c r="E263" s="24">
        <v>9.8603161845723739E-3</v>
      </c>
      <c r="F263" s="25">
        <v>8.2671067954545077</v>
      </c>
      <c r="G263" s="36">
        <v>0.11298380782823435</v>
      </c>
      <c r="H263" s="24">
        <v>1.0763374503016385E-2</v>
      </c>
      <c r="I263" s="25">
        <v>9.5264752621717239</v>
      </c>
      <c r="J263" s="4"/>
      <c r="K263" s="75">
        <f t="shared" si="112"/>
        <v>-6.2878603446488157E-3</v>
      </c>
      <c r="L263" s="28">
        <f t="shared" si="113"/>
        <v>0.43076018265499166</v>
      </c>
      <c r="M263" s="28">
        <f t="shared" si="114"/>
        <v>0.6666786229641084</v>
      </c>
      <c r="N263" s="28">
        <f t="shared" si="115"/>
        <v>0.66664275407178319</v>
      </c>
      <c r="O263" s="22" t="str">
        <f t="shared" si="110"/>
        <v>No rechazo Ho</v>
      </c>
      <c r="P263" s="22" t="str">
        <f t="shared" si="111"/>
        <v>No Significancia</v>
      </c>
      <c r="Q263" s="83"/>
      <c r="R263" s="83"/>
      <c r="S263" s="83"/>
      <c r="AM263" s="2"/>
      <c r="AN263" s="2"/>
      <c r="AO263" s="2"/>
      <c r="AP263" s="2"/>
      <c r="AQ263" s="2"/>
      <c r="AR263" s="2"/>
      <c r="AS263" s="2"/>
      <c r="AT263" s="2"/>
    </row>
    <row r="264" spans="1:46" ht="15.75" thickTop="1" x14ac:dyDescent="0.25">
      <c r="A264" s="2"/>
      <c r="B264" s="70" t="s">
        <v>54</v>
      </c>
      <c r="C264" s="19" t="s">
        <v>27</v>
      </c>
      <c r="D264" s="57">
        <v>0.15122882601297005</v>
      </c>
      <c r="E264" s="20">
        <v>6.9404936105863643E-3</v>
      </c>
      <c r="F264" s="21">
        <v>4.5893985912388935</v>
      </c>
      <c r="G264" s="57">
        <v>0.11123244018093359</v>
      </c>
      <c r="H264" s="20">
        <v>1.2155709750709997E-2</v>
      </c>
      <c r="I264" s="21">
        <v>10.928205594462552</v>
      </c>
      <c r="J264" s="4"/>
      <c r="K264" s="76">
        <f t="shared" si="112"/>
        <v>-3.9996385832036463E-2</v>
      </c>
      <c r="L264" s="44">
        <f t="shared" si="113"/>
        <v>2.8573823740607627</v>
      </c>
      <c r="M264" s="44">
        <f t="shared" si="114"/>
        <v>0.99786424539888363</v>
      </c>
      <c r="N264" s="44">
        <f t="shared" si="115"/>
        <v>4.2715092022327372E-3</v>
      </c>
      <c r="O264" s="45" t="str">
        <f t="shared" si="110"/>
        <v>Rechazo Ho</v>
      </c>
      <c r="P264" s="45" t="str">
        <f t="shared" si="111"/>
        <v>Significancia</v>
      </c>
      <c r="Q264" s="83"/>
      <c r="R264" s="83"/>
      <c r="S264" s="83"/>
      <c r="AM264" s="2"/>
      <c r="AN264" s="2"/>
      <c r="AO264" s="2"/>
      <c r="AP264" s="2"/>
      <c r="AQ264" s="2"/>
      <c r="AR264" s="2"/>
      <c r="AS264" s="2"/>
      <c r="AT264" s="2"/>
    </row>
    <row r="265" spans="1:46" ht="15.75" thickBot="1" x14ac:dyDescent="0.3">
      <c r="A265" s="2"/>
      <c r="B265" s="70" t="s">
        <v>54</v>
      </c>
      <c r="C265" s="23" t="s">
        <v>28</v>
      </c>
      <c r="D265" s="36">
        <v>0.11209338946861272</v>
      </c>
      <c r="E265" s="24">
        <v>6.5636170808210607E-3</v>
      </c>
      <c r="F265" s="25">
        <v>5.8554898838695033</v>
      </c>
      <c r="G265" s="36">
        <v>9.987624673215896E-2</v>
      </c>
      <c r="H265" s="24">
        <v>7.4857332562680021E-3</v>
      </c>
      <c r="I265" s="25">
        <v>7.495008574303669</v>
      </c>
      <c r="J265" s="4"/>
      <c r="K265" s="77">
        <f t="shared" si="112"/>
        <v>-1.2217142736453759E-2</v>
      </c>
      <c r="L265" s="28">
        <f t="shared" si="113"/>
        <v>1.2271424468472008</v>
      </c>
      <c r="M265" s="28">
        <f t="shared" si="114"/>
        <v>0.8901154717740688</v>
      </c>
      <c r="N265" s="28">
        <f t="shared" si="115"/>
        <v>0.2197690564518624</v>
      </c>
      <c r="O265" s="22" t="str">
        <f t="shared" si="110"/>
        <v>No rechazo Ho</v>
      </c>
      <c r="P265" s="22" t="str">
        <f t="shared" si="111"/>
        <v>No Significancia</v>
      </c>
      <c r="Q265" s="83"/>
      <c r="R265" s="83"/>
      <c r="S265" s="83"/>
      <c r="AM265" s="2"/>
      <c r="AN265" s="2"/>
      <c r="AO265" s="2"/>
      <c r="AP265" s="2"/>
      <c r="AQ265" s="2"/>
      <c r="AR265" s="2"/>
      <c r="AS265" s="2"/>
      <c r="AT265" s="2"/>
    </row>
    <row r="266" spans="1:46" ht="15.75" thickTop="1" x14ac:dyDescent="0.25">
      <c r="A266" s="2"/>
      <c r="B266" s="70" t="s">
        <v>54</v>
      </c>
      <c r="C266" s="19" t="s">
        <v>29</v>
      </c>
      <c r="D266" s="57">
        <v>0.22114584181862648</v>
      </c>
      <c r="E266" s="20">
        <v>1.1941008237909249E-2</v>
      </c>
      <c r="F266" s="21">
        <v>5.3996078514117887</v>
      </c>
      <c r="G266" s="57">
        <v>0.14509576291714438</v>
      </c>
      <c r="H266" s="20">
        <v>1.9249084923598472E-2</v>
      </c>
      <c r="I266" s="21">
        <v>13.266469355545887</v>
      </c>
      <c r="J266" s="4"/>
      <c r="K266" s="76">
        <f t="shared" si="112"/>
        <v>-7.6050078901482104E-2</v>
      </c>
      <c r="L266" s="40">
        <f t="shared" si="113"/>
        <v>3.3573168920833192</v>
      </c>
      <c r="M266" s="40">
        <f t="shared" si="114"/>
        <v>0.99960648573208688</v>
      </c>
      <c r="N266" s="40">
        <f t="shared" si="115"/>
        <v>7.8702853582623966E-4</v>
      </c>
      <c r="O266" s="43" t="str">
        <f t="shared" si="110"/>
        <v>Rechazo Ho</v>
      </c>
      <c r="P266" s="43" t="str">
        <f t="shared" si="111"/>
        <v>Significancia</v>
      </c>
      <c r="Q266" s="83"/>
      <c r="R266" s="83"/>
      <c r="S266" s="83"/>
      <c r="AM266" s="2"/>
      <c r="AN266" s="2"/>
      <c r="AO266" s="2"/>
      <c r="AP266" s="2"/>
      <c r="AQ266" s="2"/>
      <c r="AR266" s="2"/>
      <c r="AS266" s="2"/>
      <c r="AT266" s="2"/>
    </row>
    <row r="267" spans="1:46" ht="15.75" thickBot="1" x14ac:dyDescent="0.3">
      <c r="A267" s="2"/>
      <c r="B267" s="70" t="s">
        <v>54</v>
      </c>
      <c r="C267" s="23" t="s">
        <v>30</v>
      </c>
      <c r="D267" s="36">
        <v>5.0670483675502823E-2</v>
      </c>
      <c r="E267" s="24">
        <v>7.9354622163568447E-3</v>
      </c>
      <c r="F267" s="25">
        <v>15.660916653521756</v>
      </c>
      <c r="G267" s="36">
        <v>3.7336577378061314E-2</v>
      </c>
      <c r="H267" s="24">
        <v>5.1251692806753924E-3</v>
      </c>
      <c r="I267" s="25">
        <v>13.726939212395248</v>
      </c>
      <c r="J267" s="4"/>
      <c r="K267" s="77">
        <f t="shared" si="112"/>
        <v>-1.3333906297441508E-2</v>
      </c>
      <c r="L267" s="28">
        <f t="shared" si="113"/>
        <v>1.4114979255340447</v>
      </c>
      <c r="M267" s="28">
        <f t="shared" si="114"/>
        <v>0.92095107656915165</v>
      </c>
      <c r="N267" s="28">
        <f t="shared" si="115"/>
        <v>0.1580978468616967</v>
      </c>
      <c r="O267" s="22" t="str">
        <f t="shared" si="110"/>
        <v>No rechazo Ho</v>
      </c>
      <c r="P267" s="22" t="str">
        <f t="shared" si="111"/>
        <v>No Significancia</v>
      </c>
      <c r="Q267" s="83"/>
      <c r="R267" s="83"/>
      <c r="S267" s="83"/>
      <c r="AM267" s="2"/>
      <c r="AN267" s="2"/>
      <c r="AO267" s="2"/>
      <c r="AP267" s="2"/>
      <c r="AQ267" s="2"/>
      <c r="AR267" s="2"/>
      <c r="AS267" s="2"/>
      <c r="AT267" s="2"/>
    </row>
    <row r="268" spans="1:46" ht="15.75" thickTop="1" x14ac:dyDescent="0.25">
      <c r="A268" s="2"/>
      <c r="B268" s="70" t="s">
        <v>54</v>
      </c>
      <c r="C268" s="19" t="s">
        <v>31</v>
      </c>
      <c r="D268" s="57">
        <v>4.2972917478845921E-2</v>
      </c>
      <c r="E268" s="20">
        <v>1.2448750239948618E-2</v>
      </c>
      <c r="F268" s="21">
        <v>28.968827276101759</v>
      </c>
      <c r="G268" s="57">
        <v>1.7275516384578429E-2</v>
      </c>
      <c r="H268" s="20">
        <v>3.0597799545336504E-3</v>
      </c>
      <c r="I268" s="21">
        <v>17.711655538499944</v>
      </c>
      <c r="J268" s="4"/>
      <c r="K268" s="76">
        <f t="shared" si="112"/>
        <v>-2.5697401094267491E-2</v>
      </c>
      <c r="L268" s="40">
        <f t="shared" si="113"/>
        <v>2.0045918997226302</v>
      </c>
      <c r="M268" s="40">
        <f t="shared" si="114"/>
        <v>0.97749665333889846</v>
      </c>
      <c r="N268" s="40">
        <f t="shared" si="115"/>
        <v>4.5006693322203084E-2</v>
      </c>
      <c r="O268" s="43" t="str">
        <f t="shared" si="110"/>
        <v>Rechazo Ho</v>
      </c>
      <c r="P268" s="43" t="str">
        <f t="shared" si="111"/>
        <v>Significancia</v>
      </c>
      <c r="Q268" s="83"/>
      <c r="R268" s="83"/>
      <c r="S268" s="83"/>
      <c r="AM268" s="2"/>
      <c r="AN268" s="2"/>
      <c r="AO268" s="2"/>
      <c r="AP268" s="2"/>
      <c r="AQ268" s="2"/>
      <c r="AR268" s="2"/>
      <c r="AS268" s="2"/>
      <c r="AT268" s="2"/>
    </row>
    <row r="269" spans="1:46" x14ac:dyDescent="0.25">
      <c r="A269" s="2"/>
      <c r="B269" s="70" t="s">
        <v>54</v>
      </c>
      <c r="C269" s="23" t="s">
        <v>32</v>
      </c>
      <c r="D269" s="36">
        <v>0.10189009532963343</v>
      </c>
      <c r="E269" s="24">
        <v>1.138003935554339E-2</v>
      </c>
      <c r="F269" s="25">
        <v>11.168935821216815</v>
      </c>
      <c r="G269" s="36">
        <v>7.9838646021196724E-2</v>
      </c>
      <c r="H269" s="24">
        <v>8.0040726803001574E-3</v>
      </c>
      <c r="I269" s="25">
        <v>10.0253111484069</v>
      </c>
      <c r="J269" s="4"/>
      <c r="K269" s="77">
        <f t="shared" si="112"/>
        <v>-2.2051449308436707E-2</v>
      </c>
      <c r="L269" s="28">
        <f t="shared" si="113"/>
        <v>1.5849573500048635</v>
      </c>
      <c r="M269" s="28">
        <f t="shared" si="114"/>
        <v>0.9435119875620791</v>
      </c>
      <c r="N269" s="28">
        <f t="shared" si="115"/>
        <v>0.1129760248758418</v>
      </c>
      <c r="O269" s="22" t="str">
        <f t="shared" si="110"/>
        <v>No rechazo Ho</v>
      </c>
      <c r="P269" s="22" t="str">
        <f t="shared" si="111"/>
        <v>No Significancia</v>
      </c>
      <c r="Q269" s="83"/>
      <c r="R269" s="83"/>
      <c r="S269" s="83"/>
      <c r="AM269" s="2"/>
      <c r="AN269" s="2"/>
      <c r="AO269" s="2"/>
      <c r="AP269" s="2"/>
      <c r="AQ269" s="2"/>
      <c r="AR269" s="2"/>
      <c r="AS269" s="2"/>
      <c r="AT269" s="2"/>
    </row>
    <row r="270" spans="1:46" ht="15.75" thickBot="1" x14ac:dyDescent="0.3">
      <c r="A270" s="2"/>
      <c r="B270" s="70" t="s">
        <v>54</v>
      </c>
      <c r="C270" s="23" t="s">
        <v>25</v>
      </c>
      <c r="D270" s="36">
        <v>8.8530435154778639E-2</v>
      </c>
      <c r="E270" s="24">
        <v>4.4423933643515752E-3</v>
      </c>
      <c r="F270" s="25">
        <v>5.0179278533816021</v>
      </c>
      <c r="G270" s="57">
        <v>7.4795769877600365E-2</v>
      </c>
      <c r="H270" s="20">
        <v>3.4789400821896655E-3</v>
      </c>
      <c r="I270" s="21">
        <v>4.6512524543604297</v>
      </c>
      <c r="J270" s="22"/>
      <c r="K270" s="37">
        <f>+G270-D270</f>
        <v>-1.3734665277178273E-2</v>
      </c>
      <c r="L270" s="27">
        <f>ABS(K270/SQRT(E270*E270+H270*H270))</f>
        <v>2.434142444695599</v>
      </c>
      <c r="M270" s="41">
        <f>NORMSDIST(L270)</f>
        <v>0.99253644026439747</v>
      </c>
      <c r="N270" s="41">
        <f>+(1-M270)*2</f>
        <v>1.4927119471205064E-2</v>
      </c>
      <c r="O270" s="26" t="str">
        <f>IF(N270&lt;0.05,"Rechazo Ho", "No rechazo Ho")</f>
        <v>Rechazo Ho</v>
      </c>
      <c r="P270" s="26" t="str">
        <f>IF(N270&lt;0.05,"Significancia", "No Significancia")</f>
        <v>Significancia</v>
      </c>
      <c r="Q270" s="83"/>
      <c r="R270" s="83"/>
      <c r="S270" s="83"/>
      <c r="AM270" s="2"/>
      <c r="AN270" s="2"/>
      <c r="AO270" s="2"/>
      <c r="AP270" s="2"/>
      <c r="AQ270" s="2"/>
      <c r="AR270" s="2"/>
      <c r="AS270" s="2"/>
      <c r="AT270" s="2"/>
    </row>
    <row r="271" spans="1:46" ht="16.5" thickTop="1" thickBot="1" x14ac:dyDescent="0.3">
      <c r="A271" s="2"/>
      <c r="B271" s="71" t="s">
        <v>54</v>
      </c>
      <c r="C271" s="19" t="s">
        <v>26</v>
      </c>
      <c r="D271" s="57">
        <v>9.9744419245041974E-2</v>
      </c>
      <c r="E271" s="20">
        <v>3.5688940793736179E-3</v>
      </c>
      <c r="F271" s="21">
        <v>3.5780388580998412</v>
      </c>
      <c r="G271" s="36">
        <v>8.3648299179314656E-2</v>
      </c>
      <c r="H271" s="24">
        <v>3.8039529155771711E-3</v>
      </c>
      <c r="I271" s="25">
        <v>4.5475556023234107</v>
      </c>
      <c r="J271" s="22"/>
      <c r="K271" s="72">
        <f>+G271-D271</f>
        <v>-1.6096120065727318E-2</v>
      </c>
      <c r="L271" s="39">
        <f>ABS(K271/SQRT(E271*E271+H271*H271))</f>
        <v>3.0858895226786642</v>
      </c>
      <c r="M271" s="59">
        <f>NORMSDIST(L271)</f>
        <v>0.99898527894403422</v>
      </c>
      <c r="N271" s="59">
        <f>+(1-M271)*2</f>
        <v>2.0294421119315675E-3</v>
      </c>
      <c r="O271" s="38" t="str">
        <f>IF(N271&lt;0.05,"Rechazo Ho", "No rechazo Ho")</f>
        <v>Rechazo Ho</v>
      </c>
      <c r="P271" s="38" t="str">
        <f>IF(N271&lt;0.05,"Significancia", "No Significancia")</f>
        <v>Significancia</v>
      </c>
      <c r="Q271" s="83"/>
      <c r="R271" s="83"/>
      <c r="S271" s="83"/>
      <c r="AM271" s="2"/>
      <c r="AN271" s="2"/>
      <c r="AO271" s="2"/>
      <c r="AP271" s="2"/>
      <c r="AQ271" s="2"/>
      <c r="AR271" s="2"/>
      <c r="AS271" s="2"/>
      <c r="AT271" s="2"/>
    </row>
    <row r="272" spans="1:46" ht="15.75" thickTop="1" x14ac:dyDescent="0.25">
      <c r="A272" s="2"/>
      <c r="B272" s="69" t="s">
        <v>55</v>
      </c>
      <c r="C272" s="19" t="s">
        <v>11</v>
      </c>
      <c r="D272" s="57">
        <v>0.18811730810427066</v>
      </c>
      <c r="E272" s="20">
        <v>6.4038673276617013E-3</v>
      </c>
      <c r="F272" s="21">
        <v>3.4041882653945548</v>
      </c>
      <c r="G272" s="57">
        <v>0.16697528781037135</v>
      </c>
      <c r="H272" s="20">
        <v>5.7184413346155856E-3</v>
      </c>
      <c r="I272" s="21">
        <v>3.4247231489188041</v>
      </c>
      <c r="J272" s="22"/>
      <c r="K272" s="32">
        <f>+G272-D272</f>
        <v>-2.1142020293899305E-2</v>
      </c>
      <c r="L272" s="33">
        <f t="shared" ref="L272" si="116">ABS(K272/SQRT(E272*E272+H272*H272))</f>
        <v>2.4625384505371959</v>
      </c>
      <c r="M272" s="34">
        <f>NORMSDIST(L272)</f>
        <v>0.9931021310149879</v>
      </c>
      <c r="N272" s="34">
        <f>+(1-M272)*2</f>
        <v>1.3795737970024202E-2</v>
      </c>
      <c r="O272" s="35" t="str">
        <f>IF(N272&lt;0.05,"Rechazo Ho", "No rechazo Ho")</f>
        <v>Rechazo Ho</v>
      </c>
      <c r="P272" s="35" t="str">
        <f>IF(N272&lt;0.05,"Significancia", "No Significancia")</f>
        <v>Significancia</v>
      </c>
      <c r="Q272" s="83"/>
      <c r="R272" s="83"/>
      <c r="S272" s="83"/>
      <c r="AM272" s="2"/>
      <c r="AN272" s="2"/>
      <c r="AO272" s="2"/>
      <c r="AP272" s="2"/>
      <c r="AQ272" s="2"/>
      <c r="AR272" s="2"/>
      <c r="AS272" s="2"/>
      <c r="AT272" s="2"/>
    </row>
    <row r="273" spans="1:46" ht="15.75" thickBot="1" x14ac:dyDescent="0.3">
      <c r="A273" s="2"/>
      <c r="B273" s="70" t="s">
        <v>55</v>
      </c>
      <c r="C273" s="23" t="s">
        <v>12</v>
      </c>
      <c r="D273" s="36">
        <v>0.20689486851080388</v>
      </c>
      <c r="E273" s="24">
        <v>6.8892271175547016E-3</v>
      </c>
      <c r="F273" s="25">
        <v>3.3298201966739214</v>
      </c>
      <c r="G273" s="36">
        <v>0.19132759065575547</v>
      </c>
      <c r="H273" s="24">
        <v>6.98818144996747E-3</v>
      </c>
      <c r="I273" s="25">
        <v>3.6524692680319673</v>
      </c>
      <c r="J273" s="22"/>
      <c r="K273" s="37">
        <f>+G273-D273</f>
        <v>-1.5567277855048411E-2</v>
      </c>
      <c r="L273" s="27">
        <f>ABS(K273/SQRT(E273*E273+H273*H273))</f>
        <v>1.5863837756299022</v>
      </c>
      <c r="M273" s="28">
        <f>NORMSDIST(L273)</f>
        <v>0.94367386072109405</v>
      </c>
      <c r="N273" s="28">
        <f>+(1-M273)*2</f>
        <v>0.1126522785578119</v>
      </c>
      <c r="O273" s="26" t="str">
        <f t="shared" ref="O273:O285" si="117">IF(N273&lt;0.05,"Rechazo Ho", "No rechazo Ho")</f>
        <v>No rechazo Ho</v>
      </c>
      <c r="P273" s="26" t="str">
        <f t="shared" ref="P273:P285" si="118">IF(N273&lt;0.05,"Significancia", "No Significancia")</f>
        <v>No Significancia</v>
      </c>
      <c r="Q273" s="83"/>
      <c r="R273" s="83"/>
      <c r="S273" s="83"/>
      <c r="AM273" s="2"/>
      <c r="AN273" s="2"/>
      <c r="AO273" s="2"/>
      <c r="AP273" s="2"/>
      <c r="AQ273" s="2"/>
      <c r="AR273" s="2"/>
      <c r="AS273" s="2"/>
      <c r="AT273" s="2"/>
    </row>
    <row r="274" spans="1:46" ht="15.75" thickTop="1" x14ac:dyDescent="0.25">
      <c r="A274" s="2"/>
      <c r="B274" s="70" t="s">
        <v>55</v>
      </c>
      <c r="C274" s="19" t="s">
        <v>13</v>
      </c>
      <c r="D274" s="57">
        <v>0.1353689471031701</v>
      </c>
      <c r="E274" s="20">
        <v>1.4807499789081999E-2</v>
      </c>
      <c r="F274" s="21">
        <v>10.938623743447314</v>
      </c>
      <c r="G274" s="57">
        <v>9.7768857176917079E-2</v>
      </c>
      <c r="H274" s="20">
        <v>8.5128296427975283E-3</v>
      </c>
      <c r="I274" s="21">
        <v>8.7070974220279425</v>
      </c>
      <c r="J274" s="22"/>
      <c r="K274" s="72">
        <f t="shared" ref="K274:K285" si="119">+G274-D274</f>
        <v>-3.7600089926253022E-2</v>
      </c>
      <c r="L274" s="39">
        <f t="shared" ref="L274:L285" si="120">ABS(K274/SQRT(E274*E274+H274*H274))</f>
        <v>2.2013956324707649</v>
      </c>
      <c r="M274" s="40">
        <f t="shared" ref="M274:M285" si="121">NORMSDIST(L274)</f>
        <v>0.98614598603509718</v>
      </c>
      <c r="N274" s="40">
        <f t="shared" ref="N274:N285" si="122">+(1-M274)*2</f>
        <v>2.7708027929805645E-2</v>
      </c>
      <c r="O274" s="38" t="str">
        <f t="shared" si="117"/>
        <v>Rechazo Ho</v>
      </c>
      <c r="P274" s="38" t="str">
        <f t="shared" si="118"/>
        <v>Significancia</v>
      </c>
      <c r="Q274" s="83"/>
      <c r="R274" s="83"/>
      <c r="S274" s="83"/>
      <c r="AM274" s="2"/>
      <c r="AN274" s="2"/>
      <c r="AO274" s="2"/>
      <c r="AP274" s="2"/>
      <c r="AQ274" s="2"/>
      <c r="AR274" s="2"/>
      <c r="AS274" s="2"/>
      <c r="AT274" s="2"/>
    </row>
    <row r="275" spans="1:46" ht="15.75" thickBot="1" x14ac:dyDescent="0.3">
      <c r="A275" s="2"/>
      <c r="B275" s="70" t="s">
        <v>55</v>
      </c>
      <c r="C275" s="23" t="s">
        <v>14</v>
      </c>
      <c r="D275" s="36">
        <v>0.19383374926535291</v>
      </c>
      <c r="E275" s="24">
        <v>1.6552318215933219E-2</v>
      </c>
      <c r="F275" s="25">
        <v>8.5394407726559347</v>
      </c>
      <c r="G275" s="36">
        <v>0.21160086133418621</v>
      </c>
      <c r="H275" s="24">
        <v>1.5222514146025296E-2</v>
      </c>
      <c r="I275" s="25">
        <v>7.1939755112735675</v>
      </c>
      <c r="J275" s="4"/>
      <c r="K275" s="73">
        <f t="shared" si="119"/>
        <v>1.7767112068833302E-2</v>
      </c>
      <c r="L275" s="41">
        <f t="shared" si="120"/>
        <v>0.7900754589042488</v>
      </c>
      <c r="M275" s="41">
        <f t="shared" si="121"/>
        <v>0.78525814946483496</v>
      </c>
      <c r="N275" s="41">
        <f t="shared" si="122"/>
        <v>0.42948370107033007</v>
      </c>
      <c r="O275" s="42" t="str">
        <f t="shared" si="117"/>
        <v>No rechazo Ho</v>
      </c>
      <c r="P275" s="42" t="str">
        <f t="shared" si="118"/>
        <v>No Significancia</v>
      </c>
      <c r="Q275" s="83"/>
      <c r="R275" s="83"/>
      <c r="S275" s="83"/>
      <c r="AM275" s="2"/>
      <c r="AN275" s="2"/>
      <c r="AO275" s="2"/>
      <c r="AP275" s="2"/>
      <c r="AQ275" s="2"/>
      <c r="AR275" s="2"/>
      <c r="AS275" s="2"/>
      <c r="AT275" s="2"/>
    </row>
    <row r="276" spans="1:46" ht="15.75" thickTop="1" x14ac:dyDescent="0.25">
      <c r="A276" s="2"/>
      <c r="B276" s="70" t="s">
        <v>55</v>
      </c>
      <c r="C276" s="19" t="s">
        <v>15</v>
      </c>
      <c r="D276" s="57">
        <v>0.1262451795224025</v>
      </c>
      <c r="E276" s="20">
        <v>2.0473424986066271E-2</v>
      </c>
      <c r="F276" s="21">
        <v>16.217193451282007</v>
      </c>
      <c r="G276" s="57">
        <v>0.13145971956245181</v>
      </c>
      <c r="H276" s="20">
        <v>1.0111965672997304E-2</v>
      </c>
      <c r="I276" s="21">
        <v>7.6920639315630606</v>
      </c>
      <c r="J276" s="4"/>
      <c r="K276" s="74">
        <f t="shared" si="119"/>
        <v>5.2145400400493147E-3</v>
      </c>
      <c r="L276" s="40">
        <f t="shared" si="120"/>
        <v>0.22836265693093186</v>
      </c>
      <c r="M276" s="40">
        <f t="shared" si="121"/>
        <v>0.59031784104061025</v>
      </c>
      <c r="N276" s="40">
        <f t="shared" si="122"/>
        <v>0.81936431791877951</v>
      </c>
      <c r="O276" s="43" t="str">
        <f t="shared" si="117"/>
        <v>No rechazo Ho</v>
      </c>
      <c r="P276" s="43" t="str">
        <f t="shared" si="118"/>
        <v>No Significancia</v>
      </c>
      <c r="Q276" s="83"/>
      <c r="R276" s="83"/>
      <c r="S276" s="83"/>
      <c r="AM276" s="2"/>
      <c r="AN276" s="2"/>
      <c r="AO276" s="2"/>
      <c r="AP276" s="2"/>
      <c r="AQ276" s="2"/>
      <c r="AR276" s="2"/>
      <c r="AS276" s="2"/>
      <c r="AT276" s="2"/>
    </row>
    <row r="277" spans="1:46" ht="15.75" thickBot="1" x14ac:dyDescent="0.3">
      <c r="A277" s="2"/>
      <c r="B277" s="70" t="s">
        <v>55</v>
      </c>
      <c r="C277" s="23" t="s">
        <v>16</v>
      </c>
      <c r="D277" s="36">
        <v>0.16687136668206509</v>
      </c>
      <c r="E277" s="24">
        <v>2.2686366525394557E-2</v>
      </c>
      <c r="F277" s="25">
        <v>13.595122384667825</v>
      </c>
      <c r="G277" s="36">
        <v>0.19978385017965297</v>
      </c>
      <c r="H277" s="24">
        <v>1.7064379672435816E-2</v>
      </c>
      <c r="I277" s="25">
        <v>8.5414209692579757</v>
      </c>
      <c r="J277" s="4"/>
      <c r="K277" s="73">
        <f t="shared" si="119"/>
        <v>3.291248349758788E-2</v>
      </c>
      <c r="L277" s="28">
        <f t="shared" si="120"/>
        <v>1.1593904037420735</v>
      </c>
      <c r="M277" s="28">
        <f t="shared" si="121"/>
        <v>0.87685145671324849</v>
      </c>
      <c r="N277" s="28">
        <f t="shared" si="122"/>
        <v>0.24629708657350302</v>
      </c>
      <c r="O277" s="22" t="str">
        <f t="shared" si="117"/>
        <v>No rechazo Ho</v>
      </c>
      <c r="P277" s="22" t="str">
        <f t="shared" si="118"/>
        <v>No Significancia</v>
      </c>
      <c r="Q277" s="83"/>
      <c r="R277" s="83"/>
      <c r="S277" s="83"/>
      <c r="AM277" s="2"/>
      <c r="AN277" s="2"/>
      <c r="AO277" s="2"/>
      <c r="AP277" s="2"/>
      <c r="AQ277" s="2"/>
      <c r="AR277" s="2"/>
      <c r="AS277" s="2"/>
      <c r="AT277" s="2"/>
    </row>
    <row r="278" spans="1:46" ht="15.75" thickTop="1" x14ac:dyDescent="0.25">
      <c r="A278" s="2"/>
      <c r="B278" s="70" t="s">
        <v>55</v>
      </c>
      <c r="C278" s="19" t="s">
        <v>17</v>
      </c>
      <c r="D278" s="57">
        <v>0.17875156539816597</v>
      </c>
      <c r="E278" s="20">
        <v>2.3086295356596318E-2</v>
      </c>
      <c r="F278" s="21">
        <v>12.915296884350076</v>
      </c>
      <c r="G278" s="57">
        <v>0.1606693622863242</v>
      </c>
      <c r="H278" s="20">
        <v>1.5745702757226695E-2</v>
      </c>
      <c r="I278" s="21">
        <v>9.8000655091707767</v>
      </c>
      <c r="J278" s="4"/>
      <c r="K278" s="74">
        <f t="shared" si="119"/>
        <v>-1.8082203111841777E-2</v>
      </c>
      <c r="L278" s="40">
        <f t="shared" si="120"/>
        <v>0.64707179077626709</v>
      </c>
      <c r="M278" s="40">
        <f t="shared" si="121"/>
        <v>0.74120725931211418</v>
      </c>
      <c r="N278" s="40">
        <f t="shared" si="122"/>
        <v>0.51758548137577165</v>
      </c>
      <c r="O278" s="43" t="str">
        <f t="shared" si="117"/>
        <v>No rechazo Ho</v>
      </c>
      <c r="P278" s="43" t="str">
        <f t="shared" si="118"/>
        <v>No Significancia</v>
      </c>
      <c r="Q278" s="83"/>
      <c r="R278" s="83"/>
      <c r="S278" s="83"/>
      <c r="AM278" s="2"/>
      <c r="AN278" s="2"/>
      <c r="AO278" s="2"/>
      <c r="AP278" s="2"/>
      <c r="AQ278" s="2"/>
      <c r="AR278" s="2"/>
      <c r="AS278" s="2"/>
      <c r="AT278" s="2"/>
    </row>
    <row r="279" spans="1:46" ht="15.75" thickBot="1" x14ac:dyDescent="0.3">
      <c r="A279" s="2"/>
      <c r="B279" s="70" t="s">
        <v>55</v>
      </c>
      <c r="C279" s="23" t="s">
        <v>18</v>
      </c>
      <c r="D279" s="36">
        <v>0.24070840014424136</v>
      </c>
      <c r="E279" s="24">
        <v>1.6962468389296145E-2</v>
      </c>
      <c r="F279" s="25">
        <v>7.0468950726819708</v>
      </c>
      <c r="G279" s="36">
        <v>0.23501010549087278</v>
      </c>
      <c r="H279" s="24">
        <v>1.9628941078192279E-2</v>
      </c>
      <c r="I279" s="25">
        <v>8.3523817144767936</v>
      </c>
      <c r="J279" s="4"/>
      <c r="K279" s="75">
        <f t="shared" si="119"/>
        <v>-5.6982946533685741E-3</v>
      </c>
      <c r="L279" s="28">
        <f t="shared" si="120"/>
        <v>0.21964974520126307</v>
      </c>
      <c r="M279" s="28">
        <f t="shared" si="121"/>
        <v>0.58692802686083245</v>
      </c>
      <c r="N279" s="28">
        <f t="shared" si="122"/>
        <v>0.8261439462783351</v>
      </c>
      <c r="O279" s="22" t="str">
        <f t="shared" si="117"/>
        <v>No rechazo Ho</v>
      </c>
      <c r="P279" s="22" t="str">
        <f t="shared" si="118"/>
        <v>No Significancia</v>
      </c>
      <c r="Q279" s="83"/>
      <c r="R279" s="83"/>
      <c r="S279" s="83"/>
      <c r="AM279" s="2"/>
      <c r="AN279" s="2"/>
      <c r="AO279" s="2"/>
      <c r="AP279" s="2"/>
      <c r="AQ279" s="2"/>
      <c r="AR279" s="2"/>
      <c r="AS279" s="2"/>
      <c r="AT279" s="2"/>
    </row>
    <row r="280" spans="1:46" ht="15.75" thickTop="1" x14ac:dyDescent="0.25">
      <c r="A280" s="2"/>
      <c r="B280" s="70" t="s">
        <v>55</v>
      </c>
      <c r="C280" s="19" t="s">
        <v>27</v>
      </c>
      <c r="D280" s="57">
        <v>0.28697717369076703</v>
      </c>
      <c r="E280" s="20">
        <v>1.2783492864894844E-2</v>
      </c>
      <c r="F280" s="21">
        <v>4.4545329861913441</v>
      </c>
      <c r="G280" s="57">
        <v>0.21649474954329845</v>
      </c>
      <c r="H280" s="20">
        <v>2.2175436162516281E-2</v>
      </c>
      <c r="I280" s="21">
        <v>10.242944094162084</v>
      </c>
      <c r="J280" s="4"/>
      <c r="K280" s="76">
        <f t="shared" si="119"/>
        <v>-7.0482424147468581E-2</v>
      </c>
      <c r="L280" s="44">
        <f t="shared" si="120"/>
        <v>2.7536238025324358</v>
      </c>
      <c r="M280" s="44">
        <f t="shared" si="121"/>
        <v>0.99705302631503745</v>
      </c>
      <c r="N280" s="44">
        <f t="shared" si="122"/>
        <v>5.893947369925101E-3</v>
      </c>
      <c r="O280" s="45" t="str">
        <f t="shared" si="117"/>
        <v>Rechazo Ho</v>
      </c>
      <c r="P280" s="45" t="str">
        <f t="shared" si="118"/>
        <v>Significancia</v>
      </c>
      <c r="Q280" s="83"/>
      <c r="R280" s="83"/>
      <c r="S280" s="83"/>
      <c r="AM280" s="2"/>
      <c r="AN280" s="2"/>
      <c r="AO280" s="2"/>
      <c r="AP280" s="2"/>
      <c r="AQ280" s="2"/>
      <c r="AR280" s="2"/>
      <c r="AS280" s="2"/>
      <c r="AT280" s="2"/>
    </row>
    <row r="281" spans="1:46" ht="15.75" thickBot="1" x14ac:dyDescent="0.3">
      <c r="A281" s="2"/>
      <c r="B281" s="70" t="s">
        <v>55</v>
      </c>
      <c r="C281" s="23" t="s">
        <v>28</v>
      </c>
      <c r="D281" s="36">
        <v>0.20972411812830388</v>
      </c>
      <c r="E281" s="24">
        <v>1.1485155163888731E-2</v>
      </c>
      <c r="F281" s="25">
        <v>5.4763158698144601</v>
      </c>
      <c r="G281" s="36">
        <v>0.19776303188676125</v>
      </c>
      <c r="H281" s="24">
        <v>1.4054354859311715E-2</v>
      </c>
      <c r="I281" s="25">
        <v>7.1066643372251752</v>
      </c>
      <c r="J281" s="4"/>
      <c r="K281" s="77">
        <f t="shared" si="119"/>
        <v>-1.1961086241542629E-2</v>
      </c>
      <c r="L281" s="28">
        <f t="shared" si="120"/>
        <v>0.65900183384652389</v>
      </c>
      <c r="M281" s="28">
        <f t="shared" si="121"/>
        <v>0.74505270447284566</v>
      </c>
      <c r="N281" s="28">
        <f t="shared" si="122"/>
        <v>0.50989459105430868</v>
      </c>
      <c r="O281" s="22" t="str">
        <f t="shared" si="117"/>
        <v>No rechazo Ho</v>
      </c>
      <c r="P281" s="22" t="str">
        <f t="shared" si="118"/>
        <v>No Significancia</v>
      </c>
      <c r="Q281" s="83"/>
      <c r="R281" s="83"/>
      <c r="S281" s="83"/>
      <c r="AM281" s="2"/>
      <c r="AN281" s="2"/>
      <c r="AO281" s="2"/>
      <c r="AP281" s="2"/>
      <c r="AQ281" s="2"/>
      <c r="AR281" s="2"/>
      <c r="AS281" s="2"/>
      <c r="AT281" s="2"/>
    </row>
    <row r="282" spans="1:46" ht="15.75" thickTop="1" x14ac:dyDescent="0.25">
      <c r="A282" s="2"/>
      <c r="B282" s="70" t="s">
        <v>55</v>
      </c>
      <c r="C282" s="19" t="s">
        <v>29</v>
      </c>
      <c r="D282" s="57">
        <v>0.3957400415328024</v>
      </c>
      <c r="E282" s="20">
        <v>1.8420563792982764E-2</v>
      </c>
      <c r="F282" s="21">
        <v>4.6547131600924709</v>
      </c>
      <c r="G282" s="57">
        <v>0.29563560077141188</v>
      </c>
      <c r="H282" s="20">
        <v>3.4121066064252296E-2</v>
      </c>
      <c r="I282" s="21">
        <v>11.541595794017722</v>
      </c>
      <c r="J282" s="4"/>
      <c r="K282" s="76">
        <f t="shared" si="119"/>
        <v>-0.10010444076139052</v>
      </c>
      <c r="L282" s="40">
        <f t="shared" si="120"/>
        <v>2.581620126356007</v>
      </c>
      <c r="M282" s="40">
        <f t="shared" si="121"/>
        <v>0.99508311194648846</v>
      </c>
      <c r="N282" s="40">
        <f t="shared" si="122"/>
        <v>9.8337761070230734E-3</v>
      </c>
      <c r="O282" s="43" t="str">
        <f t="shared" si="117"/>
        <v>Rechazo Ho</v>
      </c>
      <c r="P282" s="43" t="str">
        <f t="shared" si="118"/>
        <v>Significancia</v>
      </c>
      <c r="Q282" s="83"/>
      <c r="R282" s="83"/>
      <c r="S282" s="83"/>
      <c r="AM282" s="2"/>
      <c r="AN282" s="2"/>
      <c r="AO282" s="2"/>
      <c r="AP282" s="2"/>
      <c r="AQ282" s="2"/>
      <c r="AR282" s="2"/>
      <c r="AS282" s="2"/>
      <c r="AT282" s="2"/>
    </row>
    <row r="283" spans="1:46" ht="15.75" thickBot="1" x14ac:dyDescent="0.3">
      <c r="A283" s="2"/>
      <c r="B283" s="70" t="s">
        <v>55</v>
      </c>
      <c r="C283" s="23" t="s">
        <v>30</v>
      </c>
      <c r="D283" s="36">
        <v>0.13670422960405881</v>
      </c>
      <c r="E283" s="24">
        <v>1.978287535933974E-2</v>
      </c>
      <c r="F283" s="25">
        <v>14.471297206119784</v>
      </c>
      <c r="G283" s="36">
        <v>0.11847434126113766</v>
      </c>
      <c r="H283" s="24">
        <v>1.4900803619574821E-2</v>
      </c>
      <c r="I283" s="25">
        <v>12.577241165435904</v>
      </c>
      <c r="J283" s="4"/>
      <c r="K283" s="77">
        <f t="shared" si="119"/>
        <v>-1.8229888342921149E-2</v>
      </c>
      <c r="L283" s="28">
        <f t="shared" si="120"/>
        <v>0.73606048130104151</v>
      </c>
      <c r="M283" s="28">
        <f t="shared" si="121"/>
        <v>0.76915305432191472</v>
      </c>
      <c r="N283" s="28">
        <f t="shared" si="122"/>
        <v>0.46169389135617056</v>
      </c>
      <c r="O283" s="22" t="str">
        <f t="shared" si="117"/>
        <v>No rechazo Ho</v>
      </c>
      <c r="P283" s="22" t="str">
        <f t="shared" si="118"/>
        <v>No Significancia</v>
      </c>
      <c r="Q283" s="83"/>
      <c r="R283" s="83"/>
      <c r="S283" s="83"/>
      <c r="AM283" s="2"/>
      <c r="AN283" s="2"/>
      <c r="AO283" s="2"/>
      <c r="AP283" s="2"/>
      <c r="AQ283" s="2"/>
      <c r="AR283" s="2"/>
      <c r="AS283" s="2"/>
      <c r="AT283" s="2"/>
    </row>
    <row r="284" spans="1:46" ht="15.75" thickTop="1" x14ac:dyDescent="0.25">
      <c r="A284" s="2"/>
      <c r="B284" s="70" t="s">
        <v>55</v>
      </c>
      <c r="C284" s="19" t="s">
        <v>31</v>
      </c>
      <c r="D284" s="57">
        <v>9.0673716819632891E-2</v>
      </c>
      <c r="E284" s="20">
        <v>2.5199097819750937E-2</v>
      </c>
      <c r="F284" s="21">
        <v>27.790961596817183</v>
      </c>
      <c r="G284" s="57">
        <v>3.5865340579510185E-2</v>
      </c>
      <c r="H284" s="20">
        <v>6.4153291800482888E-3</v>
      </c>
      <c r="I284" s="21">
        <v>17.887266860957556</v>
      </c>
      <c r="J284" s="4"/>
      <c r="K284" s="76">
        <f t="shared" si="119"/>
        <v>-5.4808376240122705E-2</v>
      </c>
      <c r="L284" s="40">
        <f t="shared" si="120"/>
        <v>2.1077791057624853</v>
      </c>
      <c r="M284" s="40">
        <f t="shared" si="121"/>
        <v>0.98247494950272074</v>
      </c>
      <c r="N284" s="40">
        <f t="shared" si="122"/>
        <v>3.505010099455852E-2</v>
      </c>
      <c r="O284" s="43" t="str">
        <f t="shared" si="117"/>
        <v>Rechazo Ho</v>
      </c>
      <c r="P284" s="43" t="str">
        <f t="shared" si="118"/>
        <v>Significancia</v>
      </c>
      <c r="Q284" s="83"/>
      <c r="R284" s="83"/>
      <c r="S284" s="83"/>
      <c r="AM284" s="2"/>
      <c r="AN284" s="2"/>
      <c r="AO284" s="2"/>
      <c r="AP284" s="2"/>
      <c r="AQ284" s="2"/>
      <c r="AR284" s="2"/>
      <c r="AS284" s="2"/>
      <c r="AT284" s="2"/>
    </row>
    <row r="285" spans="1:46" x14ac:dyDescent="0.25">
      <c r="A285" s="2"/>
      <c r="B285" s="70" t="s">
        <v>55</v>
      </c>
      <c r="C285" s="23" t="s">
        <v>32</v>
      </c>
      <c r="D285" s="36">
        <v>0.3899849108136772</v>
      </c>
      <c r="E285" s="24">
        <v>3.025732303735992E-2</v>
      </c>
      <c r="F285" s="25">
        <v>7.7585881397898335</v>
      </c>
      <c r="G285" s="36">
        <v>0.3119487999110126</v>
      </c>
      <c r="H285" s="24">
        <v>3.1845085838325529E-2</v>
      </c>
      <c r="I285" s="25">
        <v>10.208433514541408</v>
      </c>
      <c r="J285" s="4"/>
      <c r="K285" s="77">
        <f t="shared" si="119"/>
        <v>-7.8036110902664602E-2</v>
      </c>
      <c r="L285" s="28">
        <f t="shared" si="120"/>
        <v>1.7764798015336118</v>
      </c>
      <c r="M285" s="28">
        <f t="shared" si="121"/>
        <v>0.96217306589581519</v>
      </c>
      <c r="N285" s="28">
        <f t="shared" si="122"/>
        <v>7.5653868208369612E-2</v>
      </c>
      <c r="O285" s="22" t="str">
        <f t="shared" si="117"/>
        <v>No rechazo Ho</v>
      </c>
      <c r="P285" s="22" t="str">
        <f t="shared" si="118"/>
        <v>No Significancia</v>
      </c>
      <c r="Q285" s="83"/>
      <c r="R285" s="83"/>
      <c r="S285" s="83"/>
      <c r="AM285" s="2"/>
      <c r="AN285" s="2"/>
      <c r="AO285" s="2"/>
      <c r="AP285" s="2"/>
      <c r="AQ285" s="2"/>
      <c r="AR285" s="2"/>
      <c r="AS285" s="2"/>
      <c r="AT285" s="2"/>
    </row>
    <row r="286" spans="1:46" ht="15.75" thickBot="1" x14ac:dyDescent="0.3">
      <c r="A286" s="2"/>
      <c r="B286" s="70" t="s">
        <v>55</v>
      </c>
      <c r="C286" s="23" t="s">
        <v>25</v>
      </c>
      <c r="D286" s="36">
        <v>0.15243920158311186</v>
      </c>
      <c r="E286" s="24">
        <v>7.341622092522892E-3</v>
      </c>
      <c r="F286" s="25">
        <v>4.8160984945333389</v>
      </c>
      <c r="G286" s="57">
        <v>0.13613190330181732</v>
      </c>
      <c r="H286" s="20">
        <v>6.1456551920661849E-3</v>
      </c>
      <c r="I286" s="21">
        <v>4.5144856150587165</v>
      </c>
      <c r="J286" s="22"/>
      <c r="K286" s="37">
        <f>+G286-D286</f>
        <v>-1.6307298281294541E-2</v>
      </c>
      <c r="L286" s="27">
        <f>ABS(K286/SQRT(E286*E286+H286*H286))</f>
        <v>1.7032247916231869</v>
      </c>
      <c r="M286" s="41">
        <f>NORMSDIST(L286)</f>
        <v>0.95573699557556613</v>
      </c>
      <c r="N286" s="41">
        <f>+(1-M286)*2</f>
        <v>8.8526008848867743E-2</v>
      </c>
      <c r="O286" s="26" t="str">
        <f>IF(N286&lt;0.05,"Rechazo Ho", "No rechazo Ho")</f>
        <v>No rechazo Ho</v>
      </c>
      <c r="P286" s="26" t="str">
        <f>IF(N286&lt;0.05,"Significancia", "No Significancia")</f>
        <v>No Significancia</v>
      </c>
      <c r="Q286" s="83"/>
      <c r="R286" s="83"/>
      <c r="S286" s="83"/>
      <c r="AM286" s="2"/>
      <c r="AN286" s="2"/>
      <c r="AO286" s="2"/>
      <c r="AP286" s="2"/>
      <c r="AQ286" s="2"/>
      <c r="AR286" s="2"/>
      <c r="AS286" s="2"/>
      <c r="AT286" s="2"/>
    </row>
    <row r="287" spans="1:46" ht="15.75" thickTop="1" x14ac:dyDescent="0.25">
      <c r="A287" s="2"/>
      <c r="B287" s="71" t="s">
        <v>55</v>
      </c>
      <c r="C287" s="19" t="s">
        <v>26</v>
      </c>
      <c r="D287" s="57">
        <v>0.26527274967476094</v>
      </c>
      <c r="E287" s="20">
        <v>8.3808561144146625E-3</v>
      </c>
      <c r="F287" s="21">
        <v>3.1593354857180227</v>
      </c>
      <c r="G287" s="36">
        <v>0.23467121293734197</v>
      </c>
      <c r="H287" s="24">
        <v>9.4109797676364786E-3</v>
      </c>
      <c r="I287" s="25">
        <v>4.0102830039700024</v>
      </c>
      <c r="J287" s="22"/>
      <c r="K287" s="72">
        <f>+G287-D287</f>
        <v>-3.0601536737418972E-2</v>
      </c>
      <c r="L287" s="39">
        <f>ABS(K287/SQRT(E287*E287+H287*H287))</f>
        <v>2.4283470497942941</v>
      </c>
      <c r="M287" s="59">
        <f>NORMSDIST(L287)</f>
        <v>0.9924160893541556</v>
      </c>
      <c r="N287" s="59">
        <f>+(1-M287)*2</f>
        <v>1.516782129168881E-2</v>
      </c>
      <c r="O287" s="38" t="str">
        <f>IF(N287&lt;0.05,"Rechazo Ho", "No rechazo Ho")</f>
        <v>Rechazo Ho</v>
      </c>
      <c r="P287" s="38" t="str">
        <f>IF(N287&lt;0.05,"Significancia", "No Significancia")</f>
        <v>Significancia</v>
      </c>
      <c r="Q287" s="83"/>
      <c r="R287" s="83"/>
      <c r="S287" s="83"/>
      <c r="AM287" s="2"/>
      <c r="AN287" s="2"/>
      <c r="AO287" s="2"/>
      <c r="AP287" s="2"/>
      <c r="AQ287" s="2"/>
      <c r="AR287" s="2"/>
      <c r="AS287" s="2"/>
      <c r="AT287" s="2"/>
    </row>
    <row r="289" spans="2:16" ht="15" customHeight="1" x14ac:dyDescent="0.25"/>
    <row r="290" spans="2:16" x14ac:dyDescent="0.25">
      <c r="B290" s="94" t="s">
        <v>38</v>
      </c>
      <c r="C290" s="94" t="s">
        <v>0</v>
      </c>
      <c r="D290" s="89" t="s">
        <v>34</v>
      </c>
      <c r="E290" s="90"/>
      <c r="F290" s="91"/>
      <c r="G290" s="89" t="s">
        <v>26</v>
      </c>
      <c r="H290" s="90"/>
      <c r="I290" s="90"/>
      <c r="J290" s="10"/>
      <c r="K290" s="88" t="s">
        <v>1</v>
      </c>
      <c r="L290" s="88"/>
      <c r="M290" s="88"/>
      <c r="N290" s="88"/>
      <c r="O290" s="88"/>
      <c r="P290" s="31"/>
    </row>
    <row r="291" spans="2:16" ht="15.75" thickBot="1" x14ac:dyDescent="0.3">
      <c r="B291" s="94"/>
      <c r="C291" s="95"/>
      <c r="D291" s="48" t="s">
        <v>2</v>
      </c>
      <c r="E291" s="49" t="s">
        <v>3</v>
      </c>
      <c r="F291" s="50" t="s">
        <v>4</v>
      </c>
      <c r="G291" s="49" t="s">
        <v>2</v>
      </c>
      <c r="H291" s="49" t="s">
        <v>3</v>
      </c>
      <c r="I291" s="53" t="s">
        <v>4</v>
      </c>
      <c r="J291" s="16"/>
      <c r="K291" s="51" t="s">
        <v>5</v>
      </c>
      <c r="L291" s="51" t="s">
        <v>6</v>
      </c>
      <c r="M291" s="51" t="s">
        <v>7</v>
      </c>
      <c r="N291" s="51" t="s">
        <v>8</v>
      </c>
      <c r="O291" s="52" t="s">
        <v>9</v>
      </c>
      <c r="P291" s="52" t="s">
        <v>10</v>
      </c>
    </row>
    <row r="292" spans="2:16" ht="15.75" thickTop="1" x14ac:dyDescent="0.25">
      <c r="B292" s="78" t="s">
        <v>47</v>
      </c>
      <c r="C292" s="54" t="s">
        <v>33</v>
      </c>
      <c r="D292" s="36">
        <f>G142</f>
        <v>0.96803708627025997</v>
      </c>
      <c r="E292" s="24">
        <f>H142</f>
        <v>1.9142599026526696E-3</v>
      </c>
      <c r="F292" s="25">
        <f t="shared" ref="F292" si="123">I142</f>
        <v>0.1977465460572489</v>
      </c>
      <c r="G292" s="36">
        <f>G143</f>
        <v>0.95516061949189524</v>
      </c>
      <c r="H292" s="24">
        <f t="shared" ref="H292:I292" si="124">H143</f>
        <v>2.6264241196634042E-3</v>
      </c>
      <c r="I292" s="25">
        <f t="shared" si="124"/>
        <v>0.27497198545104906</v>
      </c>
      <c r="J292" s="22"/>
      <c r="K292" s="60">
        <f>+G292-D292</f>
        <v>-1.2876466778364737E-2</v>
      </c>
      <c r="L292" s="61">
        <f>ABS(K292/SQRT(E292*E292+H292*H292))</f>
        <v>3.961990784866162</v>
      </c>
      <c r="M292" s="62">
        <f>NORMSDIST(L292)</f>
        <v>0.99996283629508642</v>
      </c>
      <c r="N292" s="62">
        <f>+(1-M292)*2</f>
        <v>7.4327409827157354E-5</v>
      </c>
      <c r="O292" s="63" t="str">
        <f>IF(N292&lt;0.05,"Rechazo Ho", "No rechazo Ho")</f>
        <v>Rechazo Ho</v>
      </c>
      <c r="P292" s="63" t="str">
        <f>IF(N292&lt;0.05,"Significancia", "No Significancia")</f>
        <v>Significancia</v>
      </c>
    </row>
    <row r="293" spans="2:16" ht="15.75" thickBot="1" x14ac:dyDescent="0.3">
      <c r="B293" s="78" t="s">
        <v>47</v>
      </c>
      <c r="C293" s="55" t="s">
        <v>35</v>
      </c>
      <c r="D293" s="57">
        <f>G46</f>
        <v>0.46284150787133038</v>
      </c>
      <c r="E293" s="20">
        <f>H46</f>
        <v>6.4585478347491789E-3</v>
      </c>
      <c r="F293" s="21">
        <f>I46</f>
        <v>1.3954124089805382</v>
      </c>
      <c r="G293" s="57">
        <f>G47</f>
        <v>0.32517213256747912</v>
      </c>
      <c r="H293" s="20">
        <f>H47</f>
        <v>7.5404321709173468E-3</v>
      </c>
      <c r="I293" s="21">
        <f>I47</f>
        <v>2.3189047940178487</v>
      </c>
      <c r="J293" s="22"/>
      <c r="K293" s="64">
        <f>+G293-D293</f>
        <v>-0.13766937530385126</v>
      </c>
      <c r="L293" s="65">
        <f>ABS(K293/SQRT(E293*E293+H293*H293))</f>
        <v>13.866372228801438</v>
      </c>
      <c r="M293" s="58">
        <f>NORMSDIST(L293)</f>
        <v>1</v>
      </c>
      <c r="N293" s="58">
        <f>+(1-M293)*2</f>
        <v>0</v>
      </c>
      <c r="O293" s="56" t="str">
        <f>IF(N293&lt;0.05,"Rechazo Ho", "No rechazo Ho")</f>
        <v>Rechazo Ho</v>
      </c>
      <c r="P293" s="56" t="str">
        <f>IF(N293&lt;0.05,"Significancia", "No Significancia")</f>
        <v>Significancia</v>
      </c>
    </row>
    <row r="294" spans="2:16" ht="15.75" thickTop="1" x14ac:dyDescent="0.25">
      <c r="B294" s="78" t="s">
        <v>47</v>
      </c>
      <c r="C294" s="54" t="s">
        <v>36</v>
      </c>
      <c r="D294" s="36">
        <f>G62</f>
        <v>0.17104904796361714</v>
      </c>
      <c r="E294" s="24">
        <f t="shared" ref="E294:F294" si="125">H62</f>
        <v>4.4017426137526331E-3</v>
      </c>
      <c r="F294" s="25">
        <f t="shared" si="125"/>
        <v>2.5733803643788198</v>
      </c>
      <c r="G294" s="36">
        <f>G63</f>
        <v>0.15443470764907788</v>
      </c>
      <c r="H294" s="24">
        <f t="shared" ref="H294:I294" si="126">H63</f>
        <v>4.9193444560379409E-3</v>
      </c>
      <c r="I294" s="25">
        <f t="shared" si="126"/>
        <v>3.1853878774557414</v>
      </c>
      <c r="J294" s="22"/>
      <c r="K294" s="60">
        <f>+G294-D294</f>
        <v>-1.6614340314539261E-2</v>
      </c>
      <c r="L294" s="61">
        <f>ABS(K294/SQRT(E294*E294+H294*H294))</f>
        <v>2.5168826634467738</v>
      </c>
      <c r="M294" s="62">
        <f>NORMSDIST(L294)</f>
        <v>0.9940800874035236</v>
      </c>
      <c r="N294" s="62">
        <f>+(1-M294)*2</f>
        <v>1.1839825192952791E-2</v>
      </c>
      <c r="O294" s="63" t="str">
        <f>IF(N294&lt;0.05,"Rechazo Ho", "No rechazo Ho")</f>
        <v>Rechazo Ho</v>
      </c>
      <c r="P294" s="63" t="str">
        <f>IF(N294&lt;0.05,"Significancia", "No Significancia")</f>
        <v>Significancia</v>
      </c>
    </row>
    <row r="295" spans="2:16" x14ac:dyDescent="0.25">
      <c r="B295" s="78" t="s">
        <v>47</v>
      </c>
      <c r="C295" s="55" t="s">
        <v>37</v>
      </c>
      <c r="D295" s="57">
        <f>G30</f>
        <v>3.1962913729740042E-2</v>
      </c>
      <c r="E295" s="20">
        <f t="shared" ref="E295:F295" si="127">H30</f>
        <v>1.9142599026526696E-3</v>
      </c>
      <c r="F295" s="21">
        <f t="shared" si="127"/>
        <v>5.9890031266815882</v>
      </c>
      <c r="G295" s="57">
        <f>G31</f>
        <v>4.4839380508104806E-2</v>
      </c>
      <c r="H295" s="20">
        <f t="shared" ref="H295:I295" si="128">H31</f>
        <v>2.6264241196634042E-3</v>
      </c>
      <c r="I295" s="21">
        <f t="shared" si="128"/>
        <v>5.8574050085029006</v>
      </c>
      <c r="J295" s="22"/>
      <c r="K295" s="64">
        <f>+G295-D295</f>
        <v>1.2876466778364765E-2</v>
      </c>
      <c r="L295" s="65">
        <f>ABS(K295/SQRT(E295*E295+H295*H295))</f>
        <v>3.9619907848661704</v>
      </c>
      <c r="M295" s="58">
        <f>NORMSDIST(L295)</f>
        <v>0.99996283629508642</v>
      </c>
      <c r="N295" s="58">
        <f>+(1-M295)*2</f>
        <v>7.4327409827157354E-5</v>
      </c>
      <c r="O295" s="56" t="str">
        <f>IF(N295&lt;0.05,"Rechazo Ho", "No rechazo Ho")</f>
        <v>Rechazo Ho</v>
      </c>
      <c r="P295" s="56" t="str">
        <f>IF(N295&lt;0.05,"Significancia", "No Significancia")</f>
        <v>Significancia</v>
      </c>
    </row>
    <row r="296" spans="2:16" x14ac:dyDescent="0.25">
      <c r="I296" s="29"/>
    </row>
  </sheetData>
  <mergeCells count="11">
    <mergeCell ref="B13:B15"/>
    <mergeCell ref="C290:C291"/>
    <mergeCell ref="D290:F290"/>
    <mergeCell ref="G290:I290"/>
    <mergeCell ref="K290:O290"/>
    <mergeCell ref="B290:B291"/>
    <mergeCell ref="D9:O11"/>
    <mergeCell ref="C13:P13"/>
    <mergeCell ref="K14:P14"/>
    <mergeCell ref="D14:F14"/>
    <mergeCell ref="G14:I14"/>
  </mergeCells>
  <conditionalFormatting sqref="P293">
    <cfRule type="cellIs" dxfId="73" priority="59" operator="equal">
      <formula>"Significancia"</formula>
    </cfRule>
  </conditionalFormatting>
  <conditionalFormatting sqref="P290">
    <cfRule type="cellIs" dxfId="72" priority="61" operator="equal">
      <formula>"Significancia"</formula>
    </cfRule>
  </conditionalFormatting>
  <conditionalFormatting sqref="P292">
    <cfRule type="cellIs" dxfId="71" priority="60" operator="equal">
      <formula>"Significancia"</formula>
    </cfRule>
  </conditionalFormatting>
  <conditionalFormatting sqref="P47">
    <cfRule type="cellIs" dxfId="70" priority="51" operator="equal">
      <formula>"Significancia"</formula>
    </cfRule>
  </conditionalFormatting>
  <conditionalFormatting sqref="P32:P45">
    <cfRule type="cellIs" dxfId="69" priority="53" operator="equal">
      <formula>"Significancia"</formula>
    </cfRule>
  </conditionalFormatting>
  <conditionalFormatting sqref="P46">
    <cfRule type="cellIs" dxfId="68" priority="52" operator="equal">
      <formula>"Significancia"</formula>
    </cfRule>
  </conditionalFormatting>
  <conditionalFormatting sqref="P31">
    <cfRule type="cellIs" dxfId="67" priority="48" operator="equal">
      <formula>"Significancia"</formula>
    </cfRule>
  </conditionalFormatting>
  <conditionalFormatting sqref="P16:P29">
    <cfRule type="cellIs" dxfId="66" priority="50" operator="equal">
      <formula>"Significancia"</formula>
    </cfRule>
  </conditionalFormatting>
  <conditionalFormatting sqref="P30">
    <cfRule type="cellIs" dxfId="65" priority="49" operator="equal">
      <formula>"Significancia"</formula>
    </cfRule>
  </conditionalFormatting>
  <conditionalFormatting sqref="P63">
    <cfRule type="cellIs" dxfId="64" priority="45" operator="equal">
      <formula>"Significancia"</formula>
    </cfRule>
  </conditionalFormatting>
  <conditionalFormatting sqref="P48:P61">
    <cfRule type="cellIs" dxfId="63" priority="47" operator="equal">
      <formula>"Significancia"</formula>
    </cfRule>
  </conditionalFormatting>
  <conditionalFormatting sqref="P62">
    <cfRule type="cellIs" dxfId="62" priority="46" operator="equal">
      <formula>"Significancia"</formula>
    </cfRule>
  </conditionalFormatting>
  <conditionalFormatting sqref="P79">
    <cfRule type="cellIs" dxfId="61" priority="42" operator="equal">
      <formula>"Significancia"</formula>
    </cfRule>
  </conditionalFormatting>
  <conditionalFormatting sqref="P64:P77">
    <cfRule type="cellIs" dxfId="60" priority="44" operator="equal">
      <formula>"Significancia"</formula>
    </cfRule>
  </conditionalFormatting>
  <conditionalFormatting sqref="P78">
    <cfRule type="cellIs" dxfId="59" priority="43" operator="equal">
      <formula>"Significancia"</formula>
    </cfRule>
  </conditionalFormatting>
  <conditionalFormatting sqref="P95">
    <cfRule type="cellIs" dxfId="58" priority="39" operator="equal">
      <formula>"Significancia"</formula>
    </cfRule>
  </conditionalFormatting>
  <conditionalFormatting sqref="P80:P93">
    <cfRule type="cellIs" dxfId="57" priority="41" operator="equal">
      <formula>"Significancia"</formula>
    </cfRule>
  </conditionalFormatting>
  <conditionalFormatting sqref="P94">
    <cfRule type="cellIs" dxfId="56" priority="40" operator="equal">
      <formula>"Significancia"</formula>
    </cfRule>
  </conditionalFormatting>
  <conditionalFormatting sqref="P111">
    <cfRule type="cellIs" dxfId="55" priority="36" operator="equal">
      <formula>"Significancia"</formula>
    </cfRule>
  </conditionalFormatting>
  <conditionalFormatting sqref="P96:P109">
    <cfRule type="cellIs" dxfId="54" priority="38" operator="equal">
      <formula>"Significancia"</formula>
    </cfRule>
  </conditionalFormatting>
  <conditionalFormatting sqref="P110">
    <cfRule type="cellIs" dxfId="53" priority="37" operator="equal">
      <formula>"Significancia"</formula>
    </cfRule>
  </conditionalFormatting>
  <conditionalFormatting sqref="P127">
    <cfRule type="cellIs" dxfId="52" priority="33" operator="equal">
      <formula>"Significancia"</formula>
    </cfRule>
  </conditionalFormatting>
  <conditionalFormatting sqref="P112:P125">
    <cfRule type="cellIs" dxfId="51" priority="35" operator="equal">
      <formula>"Significancia"</formula>
    </cfRule>
  </conditionalFormatting>
  <conditionalFormatting sqref="P126">
    <cfRule type="cellIs" dxfId="50" priority="34" operator="equal">
      <formula>"Significancia"</formula>
    </cfRule>
  </conditionalFormatting>
  <conditionalFormatting sqref="P143">
    <cfRule type="cellIs" dxfId="49" priority="30" operator="equal">
      <formula>"Significancia"</formula>
    </cfRule>
  </conditionalFormatting>
  <conditionalFormatting sqref="P128:P141">
    <cfRule type="cellIs" dxfId="48" priority="32" operator="equal">
      <formula>"Significancia"</formula>
    </cfRule>
  </conditionalFormatting>
  <conditionalFormatting sqref="P142">
    <cfRule type="cellIs" dxfId="47" priority="31" operator="equal">
      <formula>"Significancia"</formula>
    </cfRule>
  </conditionalFormatting>
  <conditionalFormatting sqref="P159">
    <cfRule type="cellIs" dxfId="46" priority="27" operator="equal">
      <formula>"Significancia"</formula>
    </cfRule>
  </conditionalFormatting>
  <conditionalFormatting sqref="P144:P157">
    <cfRule type="cellIs" dxfId="45" priority="29" operator="equal">
      <formula>"Significancia"</formula>
    </cfRule>
  </conditionalFormatting>
  <conditionalFormatting sqref="P158">
    <cfRule type="cellIs" dxfId="44" priority="28" operator="equal">
      <formula>"Significancia"</formula>
    </cfRule>
  </conditionalFormatting>
  <conditionalFormatting sqref="P175">
    <cfRule type="cellIs" dxfId="43" priority="24" operator="equal">
      <formula>"Significancia"</formula>
    </cfRule>
  </conditionalFormatting>
  <conditionalFormatting sqref="P160:P173">
    <cfRule type="cellIs" dxfId="42" priority="26" operator="equal">
      <formula>"Significancia"</formula>
    </cfRule>
  </conditionalFormatting>
  <conditionalFormatting sqref="P174">
    <cfRule type="cellIs" dxfId="41" priority="25" operator="equal">
      <formula>"Significancia"</formula>
    </cfRule>
  </conditionalFormatting>
  <conditionalFormatting sqref="P295">
    <cfRule type="cellIs" dxfId="40" priority="22" operator="equal">
      <formula>"Significancia"</formula>
    </cfRule>
  </conditionalFormatting>
  <conditionalFormatting sqref="P294">
    <cfRule type="cellIs" dxfId="39" priority="23" operator="equal">
      <formula>"Significancia"</formula>
    </cfRule>
  </conditionalFormatting>
  <conditionalFormatting sqref="P207">
    <cfRule type="cellIs" dxfId="38" priority="19" operator="equal">
      <formula>"Significancia"</formula>
    </cfRule>
  </conditionalFormatting>
  <conditionalFormatting sqref="P192:P205">
    <cfRule type="cellIs" dxfId="37" priority="21" operator="equal">
      <formula>"Significancia"</formula>
    </cfRule>
  </conditionalFormatting>
  <conditionalFormatting sqref="P206">
    <cfRule type="cellIs" dxfId="36" priority="20" operator="equal">
      <formula>"Significancia"</formula>
    </cfRule>
  </conditionalFormatting>
  <conditionalFormatting sqref="P223">
    <cfRule type="cellIs" dxfId="35" priority="16" operator="equal">
      <formula>"Significancia"</formula>
    </cfRule>
  </conditionalFormatting>
  <conditionalFormatting sqref="P208:P221">
    <cfRule type="cellIs" dxfId="34" priority="18" operator="equal">
      <formula>"Significancia"</formula>
    </cfRule>
  </conditionalFormatting>
  <conditionalFormatting sqref="P222">
    <cfRule type="cellIs" dxfId="33" priority="17" operator="equal">
      <formula>"Significancia"</formula>
    </cfRule>
  </conditionalFormatting>
  <conditionalFormatting sqref="P239">
    <cfRule type="cellIs" dxfId="32" priority="13" operator="equal">
      <formula>"Significancia"</formula>
    </cfRule>
  </conditionalFormatting>
  <conditionalFormatting sqref="P224:P237">
    <cfRule type="cellIs" dxfId="31" priority="15" operator="equal">
      <formula>"Significancia"</formula>
    </cfRule>
  </conditionalFormatting>
  <conditionalFormatting sqref="P238">
    <cfRule type="cellIs" dxfId="30" priority="14" operator="equal">
      <formula>"Significancia"</formula>
    </cfRule>
  </conditionalFormatting>
  <conditionalFormatting sqref="P191">
    <cfRule type="cellIs" dxfId="29" priority="10" operator="equal">
      <formula>"Significancia"</formula>
    </cfRule>
  </conditionalFormatting>
  <conditionalFormatting sqref="P176:P189">
    <cfRule type="cellIs" dxfId="28" priority="12" operator="equal">
      <formula>"Significancia"</formula>
    </cfRule>
  </conditionalFormatting>
  <conditionalFormatting sqref="P190">
    <cfRule type="cellIs" dxfId="27" priority="11" operator="equal">
      <formula>"Significancia"</formula>
    </cfRule>
  </conditionalFormatting>
  <conditionalFormatting sqref="P255">
    <cfRule type="cellIs" dxfId="26" priority="7" operator="equal">
      <formula>"Significancia"</formula>
    </cfRule>
  </conditionalFormatting>
  <conditionalFormatting sqref="P240:P253">
    <cfRule type="cellIs" dxfId="25" priority="9" operator="equal">
      <formula>"Significancia"</formula>
    </cfRule>
  </conditionalFormatting>
  <conditionalFormatting sqref="P254">
    <cfRule type="cellIs" dxfId="24" priority="8" operator="equal">
      <formula>"Significancia"</formula>
    </cfRule>
  </conditionalFormatting>
  <conditionalFormatting sqref="P287">
    <cfRule type="cellIs" dxfId="23" priority="4" operator="equal">
      <formula>"Significancia"</formula>
    </cfRule>
  </conditionalFormatting>
  <conditionalFormatting sqref="P272:P285">
    <cfRule type="cellIs" dxfId="22" priority="6" operator="equal">
      <formula>"Significancia"</formula>
    </cfRule>
  </conditionalFormatting>
  <conditionalFormatting sqref="P286">
    <cfRule type="cellIs" dxfId="21" priority="5" operator="equal">
      <formula>"Significancia"</formula>
    </cfRule>
  </conditionalFormatting>
  <conditionalFormatting sqref="P271">
    <cfRule type="cellIs" dxfId="20" priority="1" operator="equal">
      <formula>"Significancia"</formula>
    </cfRule>
  </conditionalFormatting>
  <conditionalFormatting sqref="P256:P269">
    <cfRule type="cellIs" dxfId="19" priority="3" operator="equal">
      <formula>"Significancia"</formula>
    </cfRule>
  </conditionalFormatting>
  <conditionalFormatting sqref="P270">
    <cfRule type="cellIs" dxfId="18" priority="2" operator="equal">
      <formula>"Significancia"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showGridLines="0" topLeftCell="A6" zoomScale="80" zoomScaleNormal="80" workbookViewId="0">
      <selection activeCell="P32" sqref="P32"/>
    </sheetView>
  </sheetViews>
  <sheetFormatPr baseColWidth="10" defaultRowHeight="15" x14ac:dyDescent="0.25"/>
  <cols>
    <col min="1" max="1" width="4.28515625" customWidth="1"/>
    <col min="2" max="2" width="28.7109375" customWidth="1"/>
    <col min="5" max="5" width="14.140625" customWidth="1"/>
    <col min="8" max="8" width="15.5703125" customWidth="1"/>
    <col min="9" max="9" width="4.140625" customWidth="1"/>
    <col min="14" max="14" width="14.85546875" customWidth="1"/>
    <col min="15" max="15" width="17.7109375" customWidth="1"/>
  </cols>
  <sheetData>
    <row r="1" spans="1:45" s="2" customFormat="1" x14ac:dyDescent="0.25">
      <c r="A1" s="1"/>
      <c r="C1" s="29"/>
      <c r="D1" s="29"/>
      <c r="E1" s="29"/>
      <c r="F1" s="29"/>
      <c r="G1" s="29"/>
      <c r="H1" s="30"/>
      <c r="I1" s="6"/>
      <c r="J1" s="3"/>
      <c r="K1" s="3"/>
      <c r="L1" s="3"/>
      <c r="M1" s="3"/>
      <c r="N1" s="3"/>
      <c r="O1" s="3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s="2" customFormat="1" x14ac:dyDescent="0.25">
      <c r="A2" s="1"/>
      <c r="C2" s="29"/>
      <c r="D2" s="29"/>
      <c r="E2" s="29"/>
      <c r="F2" s="29"/>
      <c r="G2" s="29"/>
      <c r="H2" s="30"/>
      <c r="I2" s="6"/>
      <c r="J2" s="3"/>
      <c r="K2" s="3"/>
      <c r="L2" s="3"/>
      <c r="M2" s="3"/>
      <c r="N2" s="3"/>
      <c r="O2" s="3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s="2" customFormat="1" x14ac:dyDescent="0.25">
      <c r="A3" s="1"/>
      <c r="C3" s="29"/>
      <c r="D3" s="29"/>
      <c r="E3" s="29"/>
      <c r="F3" s="29"/>
      <c r="G3" s="29"/>
      <c r="H3" s="30"/>
      <c r="I3" s="6"/>
      <c r="J3" s="3"/>
      <c r="K3" s="3"/>
      <c r="L3" s="3"/>
      <c r="M3" s="3"/>
      <c r="N3" s="3"/>
      <c r="O3" s="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 s="2" customFormat="1" x14ac:dyDescent="0.25">
      <c r="A4" s="1"/>
      <c r="C4" s="29"/>
      <c r="D4" s="29"/>
      <c r="E4" s="29"/>
      <c r="F4" s="29"/>
      <c r="G4" s="29"/>
      <c r="H4" s="30"/>
      <c r="I4" s="6"/>
      <c r="J4" s="3"/>
      <c r="K4" s="3"/>
      <c r="L4" s="3"/>
      <c r="M4" s="3"/>
      <c r="N4" s="3"/>
      <c r="O4" s="3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s="2" customFormat="1" x14ac:dyDescent="0.25">
      <c r="A5" s="1"/>
      <c r="C5" s="29"/>
      <c r="D5" s="29"/>
      <c r="E5" s="29"/>
      <c r="F5" s="29"/>
      <c r="G5" s="29"/>
      <c r="H5" s="30"/>
      <c r="I5" s="6"/>
      <c r="J5" s="3"/>
      <c r="K5" s="3"/>
      <c r="L5" s="3"/>
      <c r="M5" s="3"/>
      <c r="N5" s="3"/>
      <c r="O5" s="3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s="2" customFormat="1" x14ac:dyDescent="0.25">
      <c r="A6" s="1"/>
      <c r="C6" s="29"/>
      <c r="D6" s="29"/>
      <c r="E6" s="29"/>
      <c r="F6" s="29"/>
      <c r="G6" s="29"/>
      <c r="H6" s="30"/>
      <c r="I6" s="6"/>
      <c r="J6" s="3"/>
      <c r="K6" s="3"/>
      <c r="L6" s="3"/>
      <c r="M6" s="3"/>
      <c r="N6" s="3"/>
      <c r="O6" s="3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s="2" customFormat="1" x14ac:dyDescent="0.25">
      <c r="A7" s="1"/>
      <c r="C7" s="29"/>
      <c r="D7" s="29"/>
      <c r="E7" s="29"/>
      <c r="F7" s="29"/>
      <c r="G7" s="29"/>
      <c r="H7" s="30"/>
      <c r="I7" s="6"/>
      <c r="J7" s="3"/>
      <c r="K7" s="3"/>
      <c r="L7" s="3"/>
      <c r="M7" s="3"/>
      <c r="N7" s="3"/>
      <c r="O7" s="3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s="2" customFormat="1" x14ac:dyDescent="0.25">
      <c r="A8" s="1"/>
      <c r="C8" s="29"/>
      <c r="D8" s="29"/>
      <c r="E8" s="29"/>
      <c r="F8" s="29"/>
      <c r="G8" s="29"/>
      <c r="H8" s="30"/>
      <c r="I8" s="6"/>
      <c r="J8" s="3"/>
      <c r="K8" s="3"/>
      <c r="L8" s="3"/>
      <c r="M8" s="3"/>
      <c r="N8" s="3"/>
      <c r="O8" s="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s="2" customFormat="1" ht="15" customHeight="1" x14ac:dyDescent="0.25">
      <c r="A9" s="1"/>
      <c r="C9"/>
      <c r="D9"/>
      <c r="E9"/>
      <c r="F9"/>
      <c r="G9"/>
      <c r="H9"/>
      <c r="I9"/>
      <c r="J9"/>
      <c r="K9"/>
      <c r="L9"/>
      <c r="M9"/>
      <c r="N9"/>
      <c r="O9" s="3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s="2" customFormat="1" ht="15" customHeight="1" x14ac:dyDescent="0.25">
      <c r="A10" s="1"/>
      <c r="C10"/>
      <c r="D10" s="86" t="s">
        <v>87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x14ac:dyDescent="0.25"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45" x14ac:dyDescent="0.25"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</row>
    <row r="14" spans="1:45" s="8" customFormat="1" x14ac:dyDescent="0.25">
      <c r="A14" s="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pans="1:45" s="2" customFormat="1" x14ac:dyDescent="0.25">
      <c r="A15" s="1"/>
      <c r="B15" s="9" t="s">
        <v>0</v>
      </c>
      <c r="C15" s="89" t="str">
        <f>+Mercado_laboral!D14</f>
        <v>ecv 14</v>
      </c>
      <c r="D15" s="90"/>
      <c r="E15" s="91"/>
      <c r="F15" s="89" t="str">
        <f>+Mercado_laboral!G14</f>
        <v>ensanut 18</v>
      </c>
      <c r="G15" s="90"/>
      <c r="H15" s="90"/>
      <c r="I15" s="80"/>
      <c r="J15" s="88" t="s">
        <v>1</v>
      </c>
      <c r="K15" s="88"/>
      <c r="L15" s="88"/>
      <c r="M15" s="88"/>
      <c r="N15" s="88"/>
      <c r="O15" s="88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s="3" customFormat="1" ht="30.75" thickBot="1" x14ac:dyDescent="0.3">
      <c r="A16" s="11"/>
      <c r="B16" s="12"/>
      <c r="C16" s="79" t="s">
        <v>2</v>
      </c>
      <c r="D16" s="14" t="s">
        <v>3</v>
      </c>
      <c r="E16" s="15" t="s">
        <v>4</v>
      </c>
      <c r="F16" s="14" t="s">
        <v>2</v>
      </c>
      <c r="G16" s="14" t="s">
        <v>3</v>
      </c>
      <c r="H16" s="14" t="s">
        <v>4</v>
      </c>
      <c r="I16" s="81"/>
      <c r="J16" s="17" t="s">
        <v>5</v>
      </c>
      <c r="K16" s="17" t="s">
        <v>6</v>
      </c>
      <c r="L16" s="17" t="s">
        <v>7</v>
      </c>
      <c r="M16" s="17" t="s">
        <v>8</v>
      </c>
      <c r="N16" s="18" t="s">
        <v>9</v>
      </c>
      <c r="O16" s="18" t="s">
        <v>10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1"/>
      <c r="AK16" s="11"/>
      <c r="AL16" s="11"/>
      <c r="AM16" s="11"/>
      <c r="AN16" s="11"/>
      <c r="AO16" s="11"/>
      <c r="AP16" s="11"/>
      <c r="AQ16" s="11"/>
      <c r="AR16" s="11"/>
      <c r="AS16" s="11"/>
    </row>
    <row r="17" spans="1:45" s="2" customFormat="1" ht="30.75" customHeight="1" thickTop="1" x14ac:dyDescent="0.25">
      <c r="A17" s="1"/>
      <c r="B17" s="19" t="s">
        <v>11</v>
      </c>
      <c r="C17" s="57">
        <v>0.23892647374798817</v>
      </c>
      <c r="D17" s="20">
        <v>6.1076579231149498E-3</v>
      </c>
      <c r="E17" s="21">
        <v>2.5562918279022977</v>
      </c>
      <c r="F17" s="57">
        <v>0.23014947279116194</v>
      </c>
      <c r="G17" s="20">
        <v>6.1686571423053118E-3</v>
      </c>
      <c r="H17" s="21">
        <v>2.6802829776207062</v>
      </c>
      <c r="I17" s="22"/>
      <c r="J17" s="32">
        <f>+F17-C17</f>
        <v>-8.7770009568262364E-3</v>
      </c>
      <c r="K17" s="33">
        <f t="shared" ref="K17" si="0">ABS(J17/SQRT(D17*D17+G17*G17))</f>
        <v>1.0110852073159846</v>
      </c>
      <c r="L17" s="34">
        <f>NORMSDIST(K17)</f>
        <v>0.84401217511637894</v>
      </c>
      <c r="M17" s="34">
        <f>+(1-L17)*2</f>
        <v>0.31197564976724212</v>
      </c>
      <c r="N17" s="35" t="str">
        <f>IF(M17&lt;0.05,"Rechazo Ho", "No rechazo Ho")</f>
        <v>No rechazo Ho</v>
      </c>
      <c r="O17" s="35" t="str">
        <f>IF(M17&lt;0.05,"Significancia", "No Significancia")</f>
        <v>No Significancia</v>
      </c>
      <c r="P17" s="84"/>
      <c r="Q17" s="84"/>
      <c r="R17" s="84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s="3" customFormat="1" ht="15.75" thickBot="1" x14ac:dyDescent="0.3">
      <c r="A18" s="11"/>
      <c r="B18" s="23" t="s">
        <v>12</v>
      </c>
      <c r="C18" s="36">
        <v>0.19664600199303622</v>
      </c>
      <c r="D18" s="24">
        <v>8.0429737425280218E-3</v>
      </c>
      <c r="E18" s="25">
        <v>4.0900774289898081</v>
      </c>
      <c r="F18" s="36">
        <v>0.20054748031988473</v>
      </c>
      <c r="G18" s="24">
        <v>7.4827362604225111E-3</v>
      </c>
      <c r="H18" s="25">
        <v>3.7311544620192274</v>
      </c>
      <c r="I18" s="22"/>
      <c r="J18" s="37">
        <f>+F18-C18</f>
        <v>3.9014783268485065E-3</v>
      </c>
      <c r="K18" s="27">
        <f>ABS(J18/SQRT(D18*D18+G18*G18))</f>
        <v>0.35514864743740876</v>
      </c>
      <c r="L18" s="28">
        <f>NORMSDIST(K18)</f>
        <v>0.63876088320731961</v>
      </c>
      <c r="M18" s="28">
        <f>+(1-L18)*2</f>
        <v>0.72247823358536079</v>
      </c>
      <c r="N18" s="26" t="str">
        <f t="shared" ref="N18:N32" si="1">IF(M18&lt;0.05,"Rechazo Ho", "No rechazo Ho")</f>
        <v>No rechazo Ho</v>
      </c>
      <c r="O18" s="26" t="str">
        <f t="shared" ref="O18:O32" si="2">IF(M18&lt;0.05,"Significancia", "No Significancia")</f>
        <v>No Significancia</v>
      </c>
      <c r="P18" s="84"/>
      <c r="Q18" s="84"/>
      <c r="R18" s="84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1"/>
      <c r="AK18" s="11"/>
      <c r="AL18" s="11"/>
      <c r="AM18" s="11"/>
      <c r="AN18" s="11"/>
      <c r="AO18" s="11"/>
      <c r="AP18" s="11"/>
      <c r="AQ18" s="11"/>
      <c r="AR18" s="11"/>
      <c r="AS18" s="11"/>
    </row>
    <row r="19" spans="1:45" s="3" customFormat="1" ht="15.75" thickTop="1" x14ac:dyDescent="0.25">
      <c r="A19" s="11"/>
      <c r="B19" s="19" t="s">
        <v>13</v>
      </c>
      <c r="C19" s="57">
        <v>0.31925243521144603</v>
      </c>
      <c r="D19" s="20">
        <v>8.1041869600269097E-3</v>
      </c>
      <c r="E19" s="21">
        <v>2.5384886898855998</v>
      </c>
      <c r="F19" s="57">
        <v>0.28721908099316823</v>
      </c>
      <c r="G19" s="20">
        <v>1.1222414362867755E-2</v>
      </c>
      <c r="H19" s="21">
        <v>3.9072663014107651</v>
      </c>
      <c r="I19" s="22"/>
      <c r="J19" s="72">
        <f t="shared" ref="J19:J30" si="3">+F19-C19</f>
        <v>-3.2033354218277799E-2</v>
      </c>
      <c r="K19" s="39">
        <f t="shared" ref="K19:K33" si="4">ABS(J19/SQRT(D19*D19+G19*G19))</f>
        <v>2.3140967395015686</v>
      </c>
      <c r="L19" s="40">
        <f t="shared" ref="L19:L32" si="5">NORMSDIST(K19)</f>
        <v>0.98966879188299672</v>
      </c>
      <c r="M19" s="40">
        <f t="shared" ref="M19:M32" si="6">+(1-L19)*2</f>
        <v>2.0662416234006553E-2</v>
      </c>
      <c r="N19" s="38" t="str">
        <f t="shared" si="1"/>
        <v>Rechazo Ho</v>
      </c>
      <c r="O19" s="38" t="str">
        <f t="shared" si="2"/>
        <v>Significancia</v>
      </c>
      <c r="P19" s="84"/>
      <c r="Q19" s="84"/>
      <c r="R19" s="84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1"/>
      <c r="AK19" s="11"/>
      <c r="AL19" s="11"/>
      <c r="AM19" s="11"/>
      <c r="AN19" s="11"/>
      <c r="AO19" s="11"/>
      <c r="AP19" s="11"/>
      <c r="AQ19" s="11"/>
      <c r="AR19" s="11"/>
      <c r="AS19" s="11"/>
    </row>
    <row r="20" spans="1:45" s="2" customFormat="1" ht="15.75" thickBot="1" x14ac:dyDescent="0.3">
      <c r="A20" s="1"/>
      <c r="B20" s="23" t="s">
        <v>57</v>
      </c>
      <c r="C20" s="36">
        <v>0.29479344290754661</v>
      </c>
      <c r="D20" s="24">
        <v>8.9002340834187059E-3</v>
      </c>
      <c r="E20" s="25">
        <v>3.019142486900567</v>
      </c>
      <c r="F20" s="36">
        <v>0.25751950555702935</v>
      </c>
      <c r="G20" s="24">
        <v>1.1854093311771475E-2</v>
      </c>
      <c r="H20" s="25">
        <v>4.6031826933382751</v>
      </c>
      <c r="I20" s="22"/>
      <c r="J20" s="73">
        <f t="shared" si="3"/>
        <v>-3.7273937350517261E-2</v>
      </c>
      <c r="K20" s="41">
        <f t="shared" si="4"/>
        <v>2.514530695572565</v>
      </c>
      <c r="L20" s="41">
        <f t="shared" si="5"/>
        <v>0.99404045368252159</v>
      </c>
      <c r="M20" s="41">
        <f t="shared" si="6"/>
        <v>1.1919092634956829E-2</v>
      </c>
      <c r="N20" s="42" t="str">
        <f t="shared" si="1"/>
        <v>Rechazo Ho</v>
      </c>
      <c r="O20" s="42" t="str">
        <f t="shared" si="2"/>
        <v>Significancia</v>
      </c>
      <c r="P20" s="84"/>
      <c r="Q20" s="84"/>
      <c r="R20" s="84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s="2" customFormat="1" ht="15.75" thickTop="1" x14ac:dyDescent="0.25">
      <c r="A21" s="1"/>
      <c r="B21" s="19" t="s">
        <v>58</v>
      </c>
      <c r="C21" s="57">
        <v>0.18485412309452043</v>
      </c>
      <c r="D21" s="20">
        <v>8.7732967910082345E-3</v>
      </c>
      <c r="E21" s="21">
        <v>4.7460649749869157</v>
      </c>
      <c r="F21" s="57">
        <v>0.1981244492073716</v>
      </c>
      <c r="G21" s="20">
        <v>6.7694813385176323E-3</v>
      </c>
      <c r="H21" s="21">
        <v>3.4167824140836833</v>
      </c>
      <c r="I21" s="22"/>
      <c r="J21" s="74">
        <f t="shared" si="3"/>
        <v>1.3270326112851172E-2</v>
      </c>
      <c r="K21" s="40">
        <f t="shared" si="4"/>
        <v>1.1975355078366492</v>
      </c>
      <c r="L21" s="40">
        <f t="shared" si="5"/>
        <v>0.88445105189573014</v>
      </c>
      <c r="M21" s="40">
        <f t="shared" si="6"/>
        <v>0.23109789620853971</v>
      </c>
      <c r="N21" s="43" t="str">
        <f t="shared" si="1"/>
        <v>No rechazo Ho</v>
      </c>
      <c r="O21" s="43" t="str">
        <f t="shared" si="2"/>
        <v>No Significancia</v>
      </c>
      <c r="P21" s="84"/>
      <c r="Q21" s="84"/>
      <c r="R21" s="84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s="2" customFormat="1" ht="15.75" thickBot="1" x14ac:dyDescent="0.3">
      <c r="A22" s="1"/>
      <c r="B22" s="23" t="s">
        <v>59</v>
      </c>
      <c r="C22" s="36">
        <v>0.32234689069507166</v>
      </c>
      <c r="D22" s="24">
        <v>1.2857963920431476E-2</v>
      </c>
      <c r="E22" s="25">
        <v>3.9888592977292401</v>
      </c>
      <c r="F22" s="36">
        <v>0.29581781698847065</v>
      </c>
      <c r="G22" s="24">
        <v>9.1945960430262971E-3</v>
      </c>
      <c r="H22" s="25">
        <v>3.1081954889095313</v>
      </c>
      <c r="I22" s="22"/>
      <c r="J22" s="73">
        <f t="shared" si="3"/>
        <v>-2.6529073706601014E-2</v>
      </c>
      <c r="K22" s="28">
        <f t="shared" si="4"/>
        <v>1.6782896316387874</v>
      </c>
      <c r="L22" s="28">
        <f t="shared" si="5"/>
        <v>0.95335471442092956</v>
      </c>
      <c r="M22" s="28">
        <f t="shared" si="6"/>
        <v>9.3290571158140878E-2</v>
      </c>
      <c r="N22" s="22" t="str">
        <f t="shared" si="1"/>
        <v>No rechazo Ho</v>
      </c>
      <c r="O22" s="22" t="str">
        <f t="shared" si="2"/>
        <v>No Significancia</v>
      </c>
      <c r="P22" s="84"/>
      <c r="Q22" s="84"/>
      <c r="R22" s="84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s="2" customFormat="1" ht="15.75" thickTop="1" x14ac:dyDescent="0.25">
      <c r="A23" s="1"/>
      <c r="B23" s="19" t="s">
        <v>60</v>
      </c>
      <c r="C23" s="57">
        <v>0.17563836381548623</v>
      </c>
      <c r="D23" s="20">
        <v>3.0845830259230673E-2</v>
      </c>
      <c r="E23" s="21">
        <v>17.562125716244552</v>
      </c>
      <c r="F23" s="57">
        <v>0.23611474459077098</v>
      </c>
      <c r="G23" s="20">
        <v>2.2999834758431547E-2</v>
      </c>
      <c r="H23" s="21">
        <v>9.7409565837552279</v>
      </c>
      <c r="I23" s="22"/>
      <c r="J23" s="74">
        <f t="shared" si="3"/>
        <v>6.0476380775284749E-2</v>
      </c>
      <c r="K23" s="40">
        <f t="shared" si="4"/>
        <v>1.5717656726565896</v>
      </c>
      <c r="L23" s="40">
        <f t="shared" si="5"/>
        <v>0.94199754734668806</v>
      </c>
      <c r="M23" s="40">
        <f t="shared" si="6"/>
        <v>0.11600490530662388</v>
      </c>
      <c r="N23" s="43" t="str">
        <f t="shared" si="1"/>
        <v>No rechazo Ho</v>
      </c>
      <c r="O23" s="43" t="str">
        <f t="shared" si="2"/>
        <v>No Significancia</v>
      </c>
      <c r="P23" s="84"/>
      <c r="Q23" s="84"/>
      <c r="R23" s="84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s="2" customFormat="1" ht="15.75" thickBot="1" x14ac:dyDescent="0.3">
      <c r="A24" s="1"/>
      <c r="B24" s="23" t="s">
        <v>61</v>
      </c>
      <c r="C24" s="36">
        <v>0.31508020317501928</v>
      </c>
      <c r="D24" s="24">
        <v>2.0606189862491544E-2</v>
      </c>
      <c r="E24" s="25">
        <v>6.5399824091916416</v>
      </c>
      <c r="F24" s="36">
        <v>0.28786195446837598</v>
      </c>
      <c r="G24" s="24">
        <v>3.1700575582315468E-2</v>
      </c>
      <c r="H24" s="25">
        <v>11.012422826371813</v>
      </c>
      <c r="I24" s="22"/>
      <c r="J24" s="75">
        <f t="shared" si="3"/>
        <v>-2.72182487066433E-2</v>
      </c>
      <c r="K24" s="28">
        <f t="shared" si="4"/>
        <v>0.71988278195836353</v>
      </c>
      <c r="L24" s="28">
        <f t="shared" si="5"/>
        <v>0.76420141497615801</v>
      </c>
      <c r="M24" s="28">
        <f t="shared" si="6"/>
        <v>0.47159717004768398</v>
      </c>
      <c r="N24" s="22" t="str">
        <f t="shared" si="1"/>
        <v>No rechazo Ho</v>
      </c>
      <c r="O24" s="22" t="str">
        <f t="shared" si="2"/>
        <v>No Significancia</v>
      </c>
      <c r="P24" s="84"/>
      <c r="Q24" s="84"/>
      <c r="R24" s="8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s="2" customFormat="1" ht="15.75" thickTop="1" x14ac:dyDescent="0.25">
      <c r="A25" s="1"/>
      <c r="B25" s="19" t="s">
        <v>62</v>
      </c>
      <c r="C25" s="57">
        <v>0.40390036140247471</v>
      </c>
      <c r="D25" s="20">
        <v>3.6121586180086804E-2</v>
      </c>
      <c r="E25" s="21">
        <v>8.9431923394821418</v>
      </c>
      <c r="F25" s="57">
        <v>0.35108674661531902</v>
      </c>
      <c r="G25" s="20">
        <v>3.1170560561834596E-2</v>
      </c>
      <c r="H25" s="21">
        <v>8.8783073876576033</v>
      </c>
      <c r="I25" s="22"/>
      <c r="J25" s="76">
        <f t="shared" si="3"/>
        <v>-5.2813614787155683E-2</v>
      </c>
      <c r="K25" s="44">
        <f t="shared" si="4"/>
        <v>1.1069402934990968</v>
      </c>
      <c r="L25" s="44">
        <f t="shared" si="5"/>
        <v>0.86584012830405221</v>
      </c>
      <c r="M25" s="44">
        <f t="shared" si="6"/>
        <v>0.26831974339189557</v>
      </c>
      <c r="N25" s="45" t="str">
        <f t="shared" si="1"/>
        <v>No rechazo Ho</v>
      </c>
      <c r="O25" s="45" t="str">
        <f t="shared" si="2"/>
        <v>No Significancia</v>
      </c>
      <c r="P25" s="84"/>
      <c r="Q25" s="84"/>
      <c r="R25" s="84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s="2" customFormat="1" ht="15.75" thickBot="1" x14ac:dyDescent="0.3">
      <c r="A26" s="1"/>
      <c r="B26" s="23" t="s">
        <v>63</v>
      </c>
      <c r="C26" s="36">
        <v>0.30866305923376641</v>
      </c>
      <c r="D26" s="24">
        <v>2.8785069631744518E-2</v>
      </c>
      <c r="E26" s="25">
        <v>9.3257255024949721</v>
      </c>
      <c r="F26" s="36">
        <v>0.27213749039681789</v>
      </c>
      <c r="G26" s="24">
        <v>2.3514495896318953E-2</v>
      </c>
      <c r="H26" s="25">
        <v>8.6406675765368597</v>
      </c>
      <c r="I26" s="22"/>
      <c r="J26" s="77">
        <f t="shared" si="3"/>
        <v>-3.6525568836948519E-2</v>
      </c>
      <c r="K26" s="28">
        <f t="shared" si="4"/>
        <v>0.98269715007606084</v>
      </c>
      <c r="L26" s="28">
        <f t="shared" si="5"/>
        <v>0.83712174310969112</v>
      </c>
      <c r="M26" s="28">
        <f t="shared" si="6"/>
        <v>0.32575651378061776</v>
      </c>
      <c r="N26" s="22" t="str">
        <f t="shared" si="1"/>
        <v>No rechazo Ho</v>
      </c>
      <c r="O26" s="22" t="str">
        <f t="shared" si="2"/>
        <v>No Significancia</v>
      </c>
      <c r="P26" s="84"/>
      <c r="Q26" s="84"/>
      <c r="R26" s="84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s="2" customFormat="1" ht="15.75" thickTop="1" x14ac:dyDescent="0.25">
      <c r="A27" s="1"/>
      <c r="B27" s="19" t="s">
        <v>64</v>
      </c>
      <c r="C27" s="57">
        <v>0.34940256258713709</v>
      </c>
      <c r="D27" s="20">
        <v>3.5109707822765658E-2</v>
      </c>
      <c r="E27" s="21">
        <v>10.048497516102129</v>
      </c>
      <c r="F27" s="57">
        <v>0.30212945527537655</v>
      </c>
      <c r="G27" s="20">
        <v>2.2707440409413197E-2</v>
      </c>
      <c r="H27" s="21">
        <v>7.5157982821358642</v>
      </c>
      <c r="I27" s="22"/>
      <c r="J27" s="76">
        <f t="shared" si="3"/>
        <v>-4.7273107311760543E-2</v>
      </c>
      <c r="K27" s="40">
        <f t="shared" si="4"/>
        <v>1.1305864011325122</v>
      </c>
      <c r="L27" s="40">
        <f t="shared" si="5"/>
        <v>0.87088539307515966</v>
      </c>
      <c r="M27" s="40">
        <f t="shared" si="6"/>
        <v>0.25822921384968067</v>
      </c>
      <c r="N27" s="43" t="str">
        <f t="shared" si="1"/>
        <v>No rechazo Ho</v>
      </c>
      <c r="O27" s="43" t="str">
        <f t="shared" si="2"/>
        <v>No Significancia</v>
      </c>
      <c r="P27" s="84"/>
      <c r="Q27" s="84"/>
      <c r="R27" s="84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s="2" customFormat="1" ht="15.75" thickBot="1" x14ac:dyDescent="0.3">
      <c r="A28" s="1"/>
      <c r="B28" s="23" t="s">
        <v>65</v>
      </c>
      <c r="C28" s="36">
        <v>0.33976061066771751</v>
      </c>
      <c r="D28" s="24">
        <v>2.6852860344001056E-2</v>
      </c>
      <c r="E28" s="25">
        <v>7.9034648222547741</v>
      </c>
      <c r="F28" s="36">
        <v>0.3179511658722558</v>
      </c>
      <c r="G28" s="24">
        <v>2.043244847267054E-2</v>
      </c>
      <c r="H28" s="25">
        <v>6.4262851235713807</v>
      </c>
      <c r="I28" s="22"/>
      <c r="J28" s="77">
        <f t="shared" si="3"/>
        <v>-2.1809444795461708E-2</v>
      </c>
      <c r="K28" s="28">
        <f t="shared" si="4"/>
        <v>0.64634805580451249</v>
      </c>
      <c r="L28" s="28">
        <f t="shared" si="5"/>
        <v>0.74097301377809588</v>
      </c>
      <c r="M28" s="28">
        <f t="shared" si="6"/>
        <v>0.51805397244380824</v>
      </c>
      <c r="N28" s="22" t="str">
        <f t="shared" si="1"/>
        <v>No rechazo Ho</v>
      </c>
      <c r="O28" s="22" t="str">
        <f t="shared" si="2"/>
        <v>No Significancia</v>
      </c>
      <c r="P28" s="84"/>
      <c r="Q28" s="84"/>
      <c r="R28" s="84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s="2" customFormat="1" ht="15.75" thickTop="1" x14ac:dyDescent="0.25">
      <c r="A29" s="1"/>
      <c r="B29" s="19" t="s">
        <v>66</v>
      </c>
      <c r="C29" s="57">
        <v>0.43739502710511413</v>
      </c>
      <c r="D29" s="20">
        <v>3.4318777191784548E-2</v>
      </c>
      <c r="E29" s="21">
        <v>7.8461745253306487</v>
      </c>
      <c r="F29" s="57">
        <v>0.35214470447012919</v>
      </c>
      <c r="G29" s="20">
        <v>2.3679882129596076E-2</v>
      </c>
      <c r="H29" s="21">
        <v>6.7244748618972148</v>
      </c>
      <c r="I29" s="22"/>
      <c r="J29" s="76">
        <f t="shared" si="3"/>
        <v>-8.5250322634984943E-2</v>
      </c>
      <c r="K29" s="40">
        <f t="shared" si="4"/>
        <v>2.0445925525149167</v>
      </c>
      <c r="L29" s="40">
        <f t="shared" si="5"/>
        <v>0.97955247782406685</v>
      </c>
      <c r="M29" s="40">
        <f t="shared" si="6"/>
        <v>4.0895044351866305E-2</v>
      </c>
      <c r="N29" s="43" t="str">
        <f t="shared" si="1"/>
        <v>Rechazo Ho</v>
      </c>
      <c r="O29" s="43" t="str">
        <f t="shared" si="2"/>
        <v>Significancia</v>
      </c>
      <c r="P29" s="84"/>
      <c r="Q29" s="84"/>
      <c r="R29" s="84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s="2" customFormat="1" x14ac:dyDescent="0.25">
      <c r="A30" s="1"/>
      <c r="B30" s="23" t="s">
        <v>67</v>
      </c>
      <c r="C30" s="36">
        <v>0.13361132694853081</v>
      </c>
      <c r="D30" s="24">
        <v>1.4812412518217643E-2</v>
      </c>
      <c r="E30" s="25">
        <v>11.08619520253969</v>
      </c>
      <c r="F30" s="36">
        <v>0.16646589040763218</v>
      </c>
      <c r="G30" s="24">
        <v>1.2117021243849184E-2</v>
      </c>
      <c r="H30" s="25">
        <v>7.2789814262716011</v>
      </c>
      <c r="I30" s="22"/>
      <c r="J30" s="77">
        <f t="shared" si="3"/>
        <v>3.2854563459101371E-2</v>
      </c>
      <c r="K30" s="28">
        <f t="shared" si="4"/>
        <v>1.71679673972487</v>
      </c>
      <c r="L30" s="28">
        <f t="shared" si="5"/>
        <v>0.95699184156538897</v>
      </c>
      <c r="M30" s="28">
        <f t="shared" si="6"/>
        <v>8.6016316869222065E-2</v>
      </c>
      <c r="N30" s="22" t="str">
        <f t="shared" si="1"/>
        <v>No rechazo Ho</v>
      </c>
      <c r="O30" s="22" t="str">
        <f t="shared" si="2"/>
        <v>No Significancia</v>
      </c>
      <c r="P30" s="84"/>
      <c r="Q30" s="84"/>
      <c r="R30" s="84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s="3" customFormat="1" ht="15.75" thickBot="1" x14ac:dyDescent="0.3">
      <c r="A31" s="11"/>
      <c r="B31" s="23" t="s">
        <v>68</v>
      </c>
      <c r="C31" s="36">
        <v>0.21719270417822673</v>
      </c>
      <c r="D31" s="24">
        <v>1.9894477063956809E-2</v>
      </c>
      <c r="E31" s="25">
        <v>9.1598275085849785</v>
      </c>
      <c r="F31" s="57">
        <v>0.18456295004952999</v>
      </c>
      <c r="G31" s="20">
        <v>1.4610917696996795E-2</v>
      </c>
      <c r="H31" s="21">
        <v>7.9164955334078453</v>
      </c>
      <c r="I31" s="22"/>
      <c r="J31" s="37">
        <f>+F31-C31</f>
        <v>-3.2629754128696731E-2</v>
      </c>
      <c r="K31" s="27">
        <f t="shared" si="4"/>
        <v>1.3219322960701438</v>
      </c>
      <c r="L31" s="41">
        <f t="shared" si="5"/>
        <v>0.90690465156466038</v>
      </c>
      <c r="M31" s="41">
        <f t="shared" si="6"/>
        <v>0.18619069687067924</v>
      </c>
      <c r="N31" s="26" t="str">
        <f t="shared" si="1"/>
        <v>No rechazo Ho</v>
      </c>
      <c r="O31" s="26" t="str">
        <f t="shared" si="2"/>
        <v>No Significancia</v>
      </c>
      <c r="P31" s="84"/>
      <c r="Q31" s="84"/>
      <c r="R31" s="84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1"/>
      <c r="AK31" s="11"/>
      <c r="AL31" s="11"/>
      <c r="AM31" s="11"/>
      <c r="AN31" s="11"/>
      <c r="AO31" s="11"/>
      <c r="AP31" s="11"/>
      <c r="AQ31" s="11"/>
      <c r="AR31" s="11"/>
      <c r="AS31" s="11"/>
    </row>
    <row r="32" spans="1:45" s="3" customFormat="1" ht="16.5" thickTop="1" thickBot="1" x14ac:dyDescent="0.3">
      <c r="A32" s="11"/>
      <c r="B32" s="19" t="s">
        <v>69</v>
      </c>
      <c r="C32" s="57">
        <v>0.16724239358707743</v>
      </c>
      <c r="D32" s="20">
        <v>1.3620414431069408E-2</v>
      </c>
      <c r="E32" s="21">
        <v>8.1441159379112342</v>
      </c>
      <c r="F32" s="36">
        <v>0.17740584993474279</v>
      </c>
      <c r="G32" s="24">
        <v>1.1414576770304663E-2</v>
      </c>
      <c r="H32" s="25">
        <v>6.4341603022129297</v>
      </c>
      <c r="I32" s="22"/>
      <c r="J32" s="72">
        <f t="shared" ref="J32" si="7">+F32-C32</f>
        <v>1.0163456347665356E-2</v>
      </c>
      <c r="K32" s="39">
        <f t="shared" si="4"/>
        <v>0.57191263220861455</v>
      </c>
      <c r="L32" s="59">
        <f t="shared" si="5"/>
        <v>0.71630941720822394</v>
      </c>
      <c r="M32" s="59">
        <f t="shared" si="6"/>
        <v>0.56738116558355212</v>
      </c>
      <c r="N32" s="38" t="str">
        <f t="shared" si="1"/>
        <v>No rechazo Ho</v>
      </c>
      <c r="O32" s="38" t="str">
        <f t="shared" si="2"/>
        <v>No Significancia</v>
      </c>
      <c r="P32" s="84"/>
      <c r="Q32" s="84"/>
      <c r="R32" s="84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1"/>
      <c r="AK32" s="11"/>
      <c r="AL32" s="11"/>
      <c r="AM32" s="11"/>
      <c r="AN32" s="11"/>
      <c r="AO32" s="11"/>
      <c r="AP32" s="11"/>
      <c r="AQ32" s="11"/>
      <c r="AR32" s="11"/>
      <c r="AS32" s="11"/>
    </row>
    <row r="33" spans="1:45" s="2" customFormat="1" ht="15.75" thickTop="1" x14ac:dyDescent="0.25">
      <c r="A33" s="1"/>
      <c r="B33" s="19" t="s">
        <v>70</v>
      </c>
      <c r="C33" s="57">
        <v>0.29300647797105733</v>
      </c>
      <c r="D33" s="20">
        <v>2.7851513917436229E-2</v>
      </c>
      <c r="E33" s="21">
        <v>9.5054259927274902</v>
      </c>
      <c r="F33" s="57">
        <v>0.28529756345506868</v>
      </c>
      <c r="G33" s="20">
        <v>2.2465676155510084E-2</v>
      </c>
      <c r="H33" s="21">
        <v>7.8744717912910573</v>
      </c>
      <c r="I33" s="22"/>
      <c r="J33" s="32">
        <f>+F33-C33</f>
        <v>-7.7089145159886518E-3</v>
      </c>
      <c r="K33" s="33">
        <f t="shared" si="4"/>
        <v>0.21543592165997399</v>
      </c>
      <c r="L33" s="34">
        <f>NORMSDIST(K33)</f>
        <v>0.5852862669876584</v>
      </c>
      <c r="M33" s="34">
        <f>+(1-L33)*2</f>
        <v>0.8294274660246832</v>
      </c>
      <c r="N33" s="35" t="str">
        <f>IF(M33&lt;0.05,"Rechazo Ho", "No rechazo Ho")</f>
        <v>No rechazo Ho</v>
      </c>
      <c r="O33" s="35" t="str">
        <f>IF(M33&lt;0.05,"Significancia", "No Significancia")</f>
        <v>No Significancia</v>
      </c>
      <c r="P33" s="84"/>
      <c r="Q33" s="84"/>
      <c r="R33" s="84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45" s="2" customFormat="1" ht="15.75" thickBot="1" x14ac:dyDescent="0.3">
      <c r="A34" s="1"/>
      <c r="B34" s="23" t="s">
        <v>71</v>
      </c>
      <c r="C34" s="36">
        <v>0.27538887330182993</v>
      </c>
      <c r="D34" s="24">
        <v>3.8376658450715653E-2</v>
      </c>
      <c r="E34" s="25">
        <v>13.935442630848167</v>
      </c>
      <c r="F34" s="36">
        <v>0.23426027903330279</v>
      </c>
      <c r="G34" s="24">
        <v>1.8631922238274555E-2</v>
      </c>
      <c r="H34" s="25">
        <v>7.9535132098198407</v>
      </c>
      <c r="I34" s="22"/>
      <c r="J34" s="37">
        <f>+F34-C34</f>
        <v>-4.1128594268527136E-2</v>
      </c>
      <c r="K34" s="27">
        <f>ABS(J34/SQRT(D34*D34+G34*G34))</f>
        <v>0.96409125151021502</v>
      </c>
      <c r="L34" s="28">
        <f>NORMSDIST(K34)</f>
        <v>0.83249991079243024</v>
      </c>
      <c r="M34" s="28">
        <f>+(1-L34)*2</f>
        <v>0.33500017841513952</v>
      </c>
      <c r="N34" s="26" t="str">
        <f t="shared" ref="N34:N46" si="8">IF(M34&lt;0.05,"Rechazo Ho", "No rechazo Ho")</f>
        <v>No rechazo Ho</v>
      </c>
      <c r="O34" s="26" t="str">
        <f t="shared" ref="O34:O46" si="9">IF(M34&lt;0.05,"Significancia", "No Significancia")</f>
        <v>No Significancia</v>
      </c>
      <c r="P34" s="84"/>
      <c r="Q34" s="84"/>
      <c r="R34" s="8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45" s="2" customFormat="1" ht="15.75" thickTop="1" x14ac:dyDescent="0.25">
      <c r="A35" s="1"/>
      <c r="B35" s="19" t="s">
        <v>72</v>
      </c>
      <c r="C35" s="57">
        <v>0.1729249203234689</v>
      </c>
      <c r="D35" s="20">
        <v>1.9761196174696703E-2</v>
      </c>
      <c r="E35" s="21">
        <v>11.42761618032376</v>
      </c>
      <c r="F35" s="57">
        <v>0.19614199432180182</v>
      </c>
      <c r="G35" s="20">
        <v>1.1474356195195662E-2</v>
      </c>
      <c r="H35" s="21">
        <v>5.8500252507732604</v>
      </c>
      <c r="I35" s="22"/>
      <c r="J35" s="72">
        <f t="shared" ref="J35:J46" si="10">+F35-C35</f>
        <v>2.3217073998332921E-2</v>
      </c>
      <c r="K35" s="39">
        <f t="shared" ref="K35:K46" si="11">ABS(J35/SQRT(D35*D35+G35*G35))</f>
        <v>1.0160224523206303</v>
      </c>
      <c r="L35" s="40">
        <f t="shared" ref="L35:L46" si="12">NORMSDIST(K35)</f>
        <v>0.84519065255116632</v>
      </c>
      <c r="M35" s="40">
        <f t="shared" ref="M35:M46" si="13">+(1-L35)*2</f>
        <v>0.30961869489766736</v>
      </c>
      <c r="N35" s="38" t="str">
        <f t="shared" si="8"/>
        <v>No rechazo Ho</v>
      </c>
      <c r="O35" s="38" t="str">
        <f t="shared" si="9"/>
        <v>No Significancia</v>
      </c>
      <c r="P35" s="84"/>
      <c r="Q35" s="84"/>
      <c r="R35" s="84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45" s="2" customFormat="1" ht="15.75" thickBot="1" x14ac:dyDescent="0.3">
      <c r="A36" s="1"/>
      <c r="B36" s="23" t="s">
        <v>73</v>
      </c>
      <c r="C36" s="36">
        <v>0.19071567634508546</v>
      </c>
      <c r="D36" s="24">
        <v>2.1893021881799667E-2</v>
      </c>
      <c r="E36" s="25">
        <v>11.479403424701133</v>
      </c>
      <c r="F36" s="36">
        <v>0.22853182066399363</v>
      </c>
      <c r="G36" s="24">
        <v>1.5876923658709467E-2</v>
      </c>
      <c r="H36" s="25">
        <v>6.9473579707978743</v>
      </c>
      <c r="I36" s="4"/>
      <c r="J36" s="73">
        <f t="shared" si="10"/>
        <v>3.7816144318908174E-2</v>
      </c>
      <c r="K36" s="41">
        <f t="shared" si="11"/>
        <v>1.3983161592803006</v>
      </c>
      <c r="L36" s="41">
        <f t="shared" si="12"/>
        <v>0.9189909262807846</v>
      </c>
      <c r="M36" s="41">
        <f t="shared" si="13"/>
        <v>0.16201814743843079</v>
      </c>
      <c r="N36" s="42" t="str">
        <f t="shared" si="8"/>
        <v>No rechazo Ho</v>
      </c>
      <c r="O36" s="42" t="str">
        <f t="shared" si="9"/>
        <v>No Significancia</v>
      </c>
      <c r="P36" s="84"/>
      <c r="Q36" s="84"/>
      <c r="R36" s="84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45" s="2" customFormat="1" ht="15.75" thickTop="1" x14ac:dyDescent="0.25">
      <c r="A37" s="1"/>
      <c r="B37" s="19" t="s">
        <v>74</v>
      </c>
      <c r="C37" s="57">
        <v>0.43930554700034097</v>
      </c>
      <c r="D37" s="20">
        <v>2.9680713556800908E-2</v>
      </c>
      <c r="E37" s="21">
        <v>6.7562801697966881</v>
      </c>
      <c r="F37" s="57">
        <v>0.340324306409927</v>
      </c>
      <c r="G37" s="20">
        <v>2.4567233800263509E-2</v>
      </c>
      <c r="H37" s="21">
        <v>7.2187714299406567</v>
      </c>
      <c r="I37" s="4"/>
      <c r="J37" s="74">
        <f t="shared" si="10"/>
        <v>-9.8981240590413966E-2</v>
      </c>
      <c r="K37" s="40">
        <f t="shared" si="11"/>
        <v>2.5689976583522944</v>
      </c>
      <c r="L37" s="40">
        <f t="shared" si="12"/>
        <v>0.99490034266680683</v>
      </c>
      <c r="M37" s="40">
        <f t="shared" si="13"/>
        <v>1.019931466638635E-2</v>
      </c>
      <c r="N37" s="43" t="str">
        <f t="shared" si="8"/>
        <v>Rechazo Ho</v>
      </c>
      <c r="O37" s="43" t="str">
        <f t="shared" si="9"/>
        <v>Significancia</v>
      </c>
      <c r="P37" s="84"/>
      <c r="Q37" s="84"/>
      <c r="R37" s="84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45" s="2" customFormat="1" ht="15.75" thickBot="1" x14ac:dyDescent="0.3">
      <c r="A38" s="1"/>
      <c r="B38" s="23" t="s">
        <v>75</v>
      </c>
      <c r="C38" s="36">
        <v>0.29705519155743781</v>
      </c>
      <c r="D38" s="24">
        <v>3.0448798908878149E-2</v>
      </c>
      <c r="E38" s="25">
        <v>10.250216045455192</v>
      </c>
      <c r="F38" s="36">
        <v>0.27871114987835638</v>
      </c>
      <c r="G38" s="24">
        <v>1.902750185753424E-2</v>
      </c>
      <c r="H38" s="25">
        <v>6.826961126542229</v>
      </c>
      <c r="I38" s="4"/>
      <c r="J38" s="73">
        <f t="shared" si="10"/>
        <v>-1.8344041679081435E-2</v>
      </c>
      <c r="K38" s="28">
        <f t="shared" si="11"/>
        <v>0.51090371465420625</v>
      </c>
      <c r="L38" s="28">
        <f t="shared" si="12"/>
        <v>0.69529076002326617</v>
      </c>
      <c r="M38" s="28">
        <f t="shared" si="13"/>
        <v>0.60941847995346765</v>
      </c>
      <c r="N38" s="22" t="str">
        <f t="shared" si="8"/>
        <v>No rechazo Ho</v>
      </c>
      <c r="O38" s="22" t="str">
        <f t="shared" si="9"/>
        <v>No Significancia</v>
      </c>
      <c r="P38" s="84"/>
      <c r="Q38" s="84"/>
      <c r="R38" s="84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45" s="2" customFormat="1" ht="15.75" thickTop="1" x14ac:dyDescent="0.25">
      <c r="A39" s="1"/>
      <c r="B39" s="19" t="s">
        <v>76</v>
      </c>
      <c r="C39" s="57">
        <v>0.35074460983381484</v>
      </c>
      <c r="D39" s="20">
        <v>3.1182788466678196E-2</v>
      </c>
      <c r="E39" s="21">
        <v>8.8904540775274672</v>
      </c>
      <c r="F39" s="57">
        <v>0.34205925599104925</v>
      </c>
      <c r="G39" s="20">
        <v>2.5388468928986198E-2</v>
      </c>
      <c r="H39" s="21">
        <v>7.4222429255504627</v>
      </c>
      <c r="I39" s="4"/>
      <c r="J39" s="74">
        <f t="shared" si="10"/>
        <v>-8.6853538427655863E-3</v>
      </c>
      <c r="K39" s="40">
        <f t="shared" si="11"/>
        <v>0.21599339786160793</v>
      </c>
      <c r="L39" s="40">
        <f t="shared" si="12"/>
        <v>0.58550355307541468</v>
      </c>
      <c r="M39" s="40">
        <f t="shared" si="13"/>
        <v>0.82899289384917063</v>
      </c>
      <c r="N39" s="43" t="str">
        <f t="shared" si="8"/>
        <v>No rechazo Ho</v>
      </c>
      <c r="O39" s="43" t="str">
        <f t="shared" si="9"/>
        <v>No Significancia</v>
      </c>
      <c r="P39" s="84"/>
      <c r="Q39" s="84"/>
      <c r="R39" s="84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45" s="2" customFormat="1" ht="15.75" thickBot="1" x14ac:dyDescent="0.3">
      <c r="A40" s="1"/>
      <c r="B40" s="23" t="s">
        <v>77</v>
      </c>
      <c r="C40" s="36">
        <v>0.25882351476729348</v>
      </c>
      <c r="D40" s="24">
        <v>1.7165724269165742E-2</v>
      </c>
      <c r="E40" s="25">
        <v>6.6322120247070018</v>
      </c>
      <c r="F40" s="36">
        <v>0.20971675674778611</v>
      </c>
      <c r="G40" s="24">
        <v>2.596047622368465E-2</v>
      </c>
      <c r="H40" s="25">
        <v>12.378827818182298</v>
      </c>
      <c r="I40" s="4"/>
      <c r="J40" s="75">
        <f t="shared" si="10"/>
        <v>-4.9106758019507368E-2</v>
      </c>
      <c r="K40" s="28">
        <f t="shared" si="11"/>
        <v>1.5778551962405865</v>
      </c>
      <c r="L40" s="28">
        <f t="shared" si="12"/>
        <v>0.94270056002748392</v>
      </c>
      <c r="M40" s="28">
        <f t="shared" si="13"/>
        <v>0.11459887994503215</v>
      </c>
      <c r="N40" s="22" t="str">
        <f t="shared" si="8"/>
        <v>No rechazo Ho</v>
      </c>
      <c r="O40" s="22" t="str">
        <f t="shared" si="9"/>
        <v>No Significancia</v>
      </c>
      <c r="P40" s="84"/>
      <c r="Q40" s="84"/>
      <c r="R40" s="84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1:45" s="2" customFormat="1" ht="15.75" thickTop="1" x14ac:dyDescent="0.25">
      <c r="A41" s="1"/>
      <c r="B41" s="19" t="s">
        <v>78</v>
      </c>
      <c r="C41" s="57">
        <v>0.33311816609470601</v>
      </c>
      <c r="D41" s="20">
        <v>3.1044926820150014E-2</v>
      </c>
      <c r="E41" s="21">
        <v>9.3194937952810104</v>
      </c>
      <c r="F41" s="57">
        <v>0.32475142237530824</v>
      </c>
      <c r="G41" s="20">
        <v>3.6647356329450251E-2</v>
      </c>
      <c r="H41" s="21">
        <v>11.284740821580662</v>
      </c>
      <c r="I41" s="4"/>
      <c r="J41" s="76">
        <f t="shared" si="10"/>
        <v>-8.3667437193977734E-3</v>
      </c>
      <c r="K41" s="44">
        <f t="shared" si="11"/>
        <v>0.17420072949935111</v>
      </c>
      <c r="L41" s="44">
        <f t="shared" si="12"/>
        <v>0.56914614387706741</v>
      </c>
      <c r="M41" s="44">
        <f t="shared" si="13"/>
        <v>0.86170771224586518</v>
      </c>
      <c r="N41" s="45" t="str">
        <f t="shared" si="8"/>
        <v>No rechazo Ho</v>
      </c>
      <c r="O41" s="45" t="str">
        <f t="shared" si="9"/>
        <v>No Significancia</v>
      </c>
      <c r="P41" s="84"/>
      <c r="Q41" s="84"/>
      <c r="R41" s="84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45" s="2" customFormat="1" ht="15.75" thickBot="1" x14ac:dyDescent="0.3">
      <c r="A42" s="1"/>
      <c r="B42" s="23" t="s">
        <v>79</v>
      </c>
      <c r="C42" s="36">
        <v>0.31048384236641474</v>
      </c>
      <c r="D42" s="24">
        <v>3.8274791757133816E-2</v>
      </c>
      <c r="E42" s="25">
        <v>12.327466532691309</v>
      </c>
      <c r="F42" s="36">
        <v>0.2451061594948839</v>
      </c>
      <c r="G42" s="24">
        <v>2.1315643875370594E-2</v>
      </c>
      <c r="H42" s="25">
        <v>8.6964945798579638</v>
      </c>
      <c r="I42" s="4"/>
      <c r="J42" s="77">
        <f t="shared" si="10"/>
        <v>-6.537768287153084E-2</v>
      </c>
      <c r="K42" s="28">
        <f t="shared" si="11"/>
        <v>1.4923003533338532</v>
      </c>
      <c r="L42" s="28">
        <f t="shared" si="12"/>
        <v>0.9321897879169696</v>
      </c>
      <c r="M42" s="28">
        <f t="shared" si="13"/>
        <v>0.13562042416606079</v>
      </c>
      <c r="N42" s="22" t="str">
        <f t="shared" si="8"/>
        <v>No rechazo Ho</v>
      </c>
      <c r="O42" s="22" t="str">
        <f t="shared" si="9"/>
        <v>No Significancia</v>
      </c>
      <c r="P42" s="84"/>
      <c r="Q42" s="84"/>
      <c r="R42" s="84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45" s="2" customFormat="1" ht="15.75" thickTop="1" x14ac:dyDescent="0.25">
      <c r="A43" s="1"/>
      <c r="B43" s="19" t="s">
        <v>80</v>
      </c>
      <c r="C43" s="57">
        <v>0.17563836381548623</v>
      </c>
      <c r="D43" s="20">
        <v>3.0845830259230673E-2</v>
      </c>
      <c r="E43" s="21">
        <v>17.562125716244552</v>
      </c>
      <c r="F43" s="57">
        <v>0.23611474459077098</v>
      </c>
      <c r="G43" s="20">
        <v>2.2999834758431547E-2</v>
      </c>
      <c r="H43" s="21">
        <v>9.7409565837552279</v>
      </c>
      <c r="I43" s="4"/>
      <c r="J43" s="76">
        <f t="shared" si="10"/>
        <v>6.0476380775284749E-2</v>
      </c>
      <c r="K43" s="40">
        <f t="shared" si="11"/>
        <v>1.5717656726565896</v>
      </c>
      <c r="L43" s="40">
        <f t="shared" si="12"/>
        <v>0.94199754734668806</v>
      </c>
      <c r="M43" s="40">
        <f t="shared" si="13"/>
        <v>0.11600490530662388</v>
      </c>
      <c r="N43" s="43" t="str">
        <f t="shared" si="8"/>
        <v>No rechazo Ho</v>
      </c>
      <c r="O43" s="43" t="str">
        <f t="shared" si="9"/>
        <v>No Significancia</v>
      </c>
      <c r="P43" s="84"/>
      <c r="Q43" s="84"/>
      <c r="R43" s="84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1:45" s="2" customFormat="1" ht="15.75" thickBot="1" x14ac:dyDescent="0.3">
      <c r="A44" s="1"/>
      <c r="B44" s="23" t="s">
        <v>81</v>
      </c>
      <c r="C44" s="36">
        <v>0.2560717479902202</v>
      </c>
      <c r="D44" s="24">
        <v>3.1884888848434149E-2</v>
      </c>
      <c r="E44" s="25">
        <v>12.451544966862913</v>
      </c>
      <c r="F44" s="36">
        <v>0.26871149367880437</v>
      </c>
      <c r="G44" s="24">
        <v>2.1808569837144604E-2</v>
      </c>
      <c r="H44" s="25">
        <v>8.1159795357368587</v>
      </c>
      <c r="I44" s="4"/>
      <c r="J44" s="77">
        <f t="shared" si="10"/>
        <v>1.263974568858417E-2</v>
      </c>
      <c r="K44" s="28">
        <f t="shared" si="11"/>
        <v>0.32720211946071592</v>
      </c>
      <c r="L44" s="28">
        <f t="shared" si="12"/>
        <v>0.62824249102654639</v>
      </c>
      <c r="M44" s="28">
        <f t="shared" si="13"/>
        <v>0.74351501794690722</v>
      </c>
      <c r="N44" s="22" t="str">
        <f t="shared" si="8"/>
        <v>No rechazo Ho</v>
      </c>
      <c r="O44" s="22" t="str">
        <f t="shared" si="9"/>
        <v>No Significancia</v>
      </c>
      <c r="P44" s="84"/>
      <c r="Q44" s="84"/>
      <c r="R44" s="8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1:45" ht="15.75" thickTop="1" x14ac:dyDescent="0.25">
      <c r="A45" s="1"/>
      <c r="B45" s="19" t="s">
        <v>82</v>
      </c>
      <c r="C45" s="57">
        <v>0.27028146514276186</v>
      </c>
      <c r="D45" s="20">
        <v>2.709279368132456E-2</v>
      </c>
      <c r="E45" s="21">
        <v>10.023918461080648</v>
      </c>
      <c r="F45" s="57">
        <v>0.29868428832147431</v>
      </c>
      <c r="G45" s="20">
        <v>1.8800872472061293E-2</v>
      </c>
      <c r="H45" s="21">
        <v>6.2945635934575472</v>
      </c>
      <c r="I45" s="4"/>
      <c r="J45" s="76">
        <f t="shared" si="10"/>
        <v>2.8402823178712455E-2</v>
      </c>
      <c r="K45" s="40">
        <f t="shared" si="11"/>
        <v>0.86128804635182021</v>
      </c>
      <c r="L45" s="40">
        <f t="shared" si="12"/>
        <v>0.80546029117512896</v>
      </c>
      <c r="M45" s="40">
        <f t="shared" si="13"/>
        <v>0.38907941764974208</v>
      </c>
      <c r="N45" s="43" t="str">
        <f t="shared" si="8"/>
        <v>No rechazo Ho</v>
      </c>
      <c r="O45" s="43" t="str">
        <f t="shared" si="9"/>
        <v>No Significancia</v>
      </c>
      <c r="P45" s="84"/>
      <c r="Q45" s="84"/>
      <c r="R45" s="84"/>
      <c r="AJ45" s="46"/>
      <c r="AK45" s="46"/>
      <c r="AL45" s="46"/>
      <c r="AM45" s="46"/>
      <c r="AN45" s="46"/>
      <c r="AO45" s="46"/>
      <c r="AP45" s="46"/>
      <c r="AQ45" s="46"/>
      <c r="AR45" s="46"/>
      <c r="AS45" s="46"/>
    </row>
    <row r="46" spans="1:45" s="47" customFormat="1" x14ac:dyDescent="0.25">
      <c r="A46" s="1"/>
      <c r="B46" s="23" t="s">
        <v>83</v>
      </c>
      <c r="C46" s="36">
        <v>0.16228846377865688</v>
      </c>
      <c r="D46" s="24">
        <v>2.1125041660391992E-2</v>
      </c>
      <c r="E46" s="25">
        <v>13.016970626577724</v>
      </c>
      <c r="F46" s="36">
        <v>0.19878261771920605</v>
      </c>
      <c r="G46" s="24">
        <v>1.3744839164377772E-2</v>
      </c>
      <c r="H46" s="25">
        <v>6.9145075772134605</v>
      </c>
      <c r="I46" s="4"/>
      <c r="J46" s="77">
        <f t="shared" si="10"/>
        <v>3.6494153940549168E-2</v>
      </c>
      <c r="K46" s="28">
        <f t="shared" si="11"/>
        <v>1.4480120004384542</v>
      </c>
      <c r="L46" s="28">
        <f t="shared" si="12"/>
        <v>0.92619315277337566</v>
      </c>
      <c r="M46" s="28">
        <f t="shared" si="13"/>
        <v>0.14761369445324868</v>
      </c>
      <c r="N46" s="22" t="str">
        <f t="shared" si="8"/>
        <v>No rechazo Ho</v>
      </c>
      <c r="O46" s="22" t="str">
        <f t="shared" si="9"/>
        <v>No Significancia</v>
      </c>
      <c r="P46" s="84"/>
      <c r="Q46" s="84"/>
      <c r="R46" s="84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s="2" customFormat="1" ht="15.75" thickBot="1" x14ac:dyDescent="0.3">
      <c r="A47" s="1"/>
      <c r="B47" s="23" t="s">
        <v>84</v>
      </c>
      <c r="C47" s="36">
        <v>0.40693300733043375</v>
      </c>
      <c r="D47" s="24">
        <v>3.0816463611571438E-2</v>
      </c>
      <c r="E47" s="25">
        <v>7.572859182334196</v>
      </c>
      <c r="F47" s="57">
        <v>0.36399608110746634</v>
      </c>
      <c r="G47" s="20">
        <v>2.7909660958235247E-2</v>
      </c>
      <c r="H47" s="21">
        <v>7.667571824762363</v>
      </c>
      <c r="I47" s="22"/>
      <c r="J47" s="37">
        <f>+F47-C47</f>
        <v>-4.2936926222967409E-2</v>
      </c>
      <c r="K47" s="27">
        <f>ABS(J47/SQRT(D47*D47+G47*G47))</f>
        <v>1.0327215598081538</v>
      </c>
      <c r="L47" s="41">
        <f>NORMSDIST(K47)</f>
        <v>0.84913288948026033</v>
      </c>
      <c r="M47" s="41">
        <f>+(1-L47)*2</f>
        <v>0.30173422103947933</v>
      </c>
      <c r="N47" s="26" t="str">
        <f>IF(M47&lt;0.05,"Rechazo Ho", "No rechazo Ho")</f>
        <v>No rechazo Ho</v>
      </c>
      <c r="O47" s="26" t="str">
        <f>IF(M47&lt;0.05,"Significancia", "No Significancia")</f>
        <v>No Significancia</v>
      </c>
      <c r="P47" s="84"/>
      <c r="Q47" s="84"/>
      <c r="R47" s="84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s="2" customFormat="1" ht="15.75" thickTop="1" x14ac:dyDescent="0.25">
      <c r="A48" s="1"/>
      <c r="B48" s="19"/>
      <c r="C48" s="57"/>
      <c r="D48" s="20"/>
      <c r="E48" s="21"/>
      <c r="F48" s="36"/>
      <c r="G48" s="24"/>
      <c r="H48" s="25"/>
      <c r="I48" s="22"/>
      <c r="J48" s="72">
        <f>+F48-C48</f>
        <v>0</v>
      </c>
      <c r="K48" s="39" t="e">
        <f>ABS(J48/SQRT(D48*D48+G48*G48))</f>
        <v>#DIV/0!</v>
      </c>
      <c r="L48" s="59" t="e">
        <f>NORMSDIST(K48)</f>
        <v>#DIV/0!</v>
      </c>
      <c r="M48" s="59" t="e">
        <f>+(1-L48)*2</f>
        <v>#DIV/0!</v>
      </c>
      <c r="N48" s="38" t="e">
        <f>IF(M48&lt;0.05,"Rechazo Ho", "No rechazo Ho")</f>
        <v>#DIV/0!</v>
      </c>
      <c r="O48" s="38" t="e">
        <f>IF(M48&lt;0.05,"Significancia", "No Significancia")</f>
        <v>#DIV/0!</v>
      </c>
      <c r="P48" s="84"/>
      <c r="Q48" s="84"/>
      <c r="R48" s="84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"/>
      <c r="AK48" s="1"/>
      <c r="AL48" s="1"/>
      <c r="AM48" s="1"/>
      <c r="AN48" s="1"/>
      <c r="AO48" s="1"/>
      <c r="AP48" s="1"/>
      <c r="AQ48" s="1"/>
      <c r="AR48" s="1"/>
      <c r="AS48" s="1"/>
    </row>
  </sheetData>
  <mergeCells count="5">
    <mergeCell ref="D10:O12"/>
    <mergeCell ref="B14:O14"/>
    <mergeCell ref="C15:E15"/>
    <mergeCell ref="F15:H15"/>
    <mergeCell ref="J15:O15"/>
  </mergeCells>
  <conditionalFormatting sqref="O48">
    <cfRule type="cellIs" dxfId="17" priority="4" operator="equal">
      <formula>"Significancia"</formula>
    </cfRule>
  </conditionalFormatting>
  <conditionalFormatting sqref="O33:O46">
    <cfRule type="cellIs" dxfId="16" priority="6" operator="equal">
      <formula>"Significancia"</formula>
    </cfRule>
  </conditionalFormatting>
  <conditionalFormatting sqref="O47">
    <cfRule type="cellIs" dxfId="15" priority="5" operator="equal">
      <formula>"Significancia"</formula>
    </cfRule>
  </conditionalFormatting>
  <conditionalFormatting sqref="O32">
    <cfRule type="cellIs" dxfId="14" priority="1" operator="equal">
      <formula>"Significancia"</formula>
    </cfRule>
  </conditionalFormatting>
  <conditionalFormatting sqref="O17:O30">
    <cfRule type="cellIs" dxfId="13" priority="3" operator="equal">
      <formula>"Significancia"</formula>
    </cfRule>
  </conditionalFormatting>
  <conditionalFormatting sqref="O31">
    <cfRule type="cellIs" dxfId="12" priority="2" operator="equal">
      <formula>"Significancia"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showGridLines="0" tabSelected="1" topLeftCell="A4" zoomScale="90" zoomScaleNormal="90" workbookViewId="0">
      <selection activeCell="D10" sqref="D10:O12"/>
    </sheetView>
  </sheetViews>
  <sheetFormatPr baseColWidth="10" defaultRowHeight="15" x14ac:dyDescent="0.25"/>
  <cols>
    <col min="1" max="1" width="4.28515625" customWidth="1"/>
    <col min="2" max="2" width="28.7109375" customWidth="1"/>
    <col min="5" max="5" width="14.140625" customWidth="1"/>
    <col min="8" max="8" width="15.5703125" customWidth="1"/>
    <col min="9" max="9" width="4.140625" customWidth="1"/>
    <col min="14" max="14" width="14.85546875" customWidth="1"/>
    <col min="15" max="15" width="17.7109375" customWidth="1"/>
  </cols>
  <sheetData>
    <row r="1" spans="1:45" s="2" customFormat="1" x14ac:dyDescent="0.25">
      <c r="A1" s="1"/>
      <c r="C1" s="29"/>
      <c r="D1" s="29"/>
      <c r="E1" s="29"/>
      <c r="F1" s="29"/>
      <c r="G1" s="29"/>
      <c r="H1" s="30"/>
      <c r="I1" s="6"/>
      <c r="J1" s="3"/>
      <c r="K1" s="3"/>
      <c r="L1" s="3"/>
      <c r="M1" s="3"/>
      <c r="N1" s="3"/>
      <c r="O1" s="3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s="2" customFormat="1" x14ac:dyDescent="0.25">
      <c r="A2" s="1"/>
      <c r="C2" s="29"/>
      <c r="D2" s="29"/>
      <c r="E2" s="29"/>
      <c r="F2" s="29"/>
      <c r="G2" s="29"/>
      <c r="H2" s="30"/>
      <c r="I2" s="6"/>
      <c r="J2" s="3"/>
      <c r="K2" s="3"/>
      <c r="L2" s="3"/>
      <c r="M2" s="3"/>
      <c r="N2" s="3"/>
      <c r="O2" s="3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s="2" customFormat="1" x14ac:dyDescent="0.25">
      <c r="A3" s="1"/>
      <c r="C3" s="29"/>
      <c r="D3" s="29"/>
      <c r="E3" s="29"/>
      <c r="F3" s="29"/>
      <c r="G3" s="29"/>
      <c r="H3" s="30"/>
      <c r="I3" s="6"/>
      <c r="J3" s="3"/>
      <c r="K3" s="3"/>
      <c r="L3" s="3"/>
      <c r="M3" s="3"/>
      <c r="N3" s="3"/>
      <c r="O3" s="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 s="2" customFormat="1" x14ac:dyDescent="0.25">
      <c r="A4" s="1"/>
      <c r="C4" s="29"/>
      <c r="D4" s="29"/>
      <c r="E4" s="29"/>
      <c r="F4" s="29"/>
      <c r="G4" s="29"/>
      <c r="H4" s="30"/>
      <c r="I4" s="6"/>
      <c r="J4" s="3"/>
      <c r="K4" s="3"/>
      <c r="L4" s="3"/>
      <c r="M4" s="3"/>
      <c r="N4" s="3"/>
      <c r="O4" s="3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s="2" customFormat="1" x14ac:dyDescent="0.25">
      <c r="A5" s="1"/>
      <c r="C5" s="29"/>
      <c r="D5" s="29"/>
      <c r="E5" s="29"/>
      <c r="F5" s="29"/>
      <c r="G5" s="29"/>
      <c r="H5" s="30"/>
      <c r="I5" s="6"/>
      <c r="J5" s="3"/>
      <c r="K5" s="3"/>
      <c r="L5" s="3"/>
      <c r="M5" s="3"/>
      <c r="N5" s="3"/>
      <c r="O5" s="3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s="2" customFormat="1" x14ac:dyDescent="0.25">
      <c r="A6" s="1"/>
      <c r="C6" s="29"/>
      <c r="D6" s="29"/>
      <c r="E6" s="29"/>
      <c r="F6" s="29"/>
      <c r="G6" s="29"/>
      <c r="H6" s="30"/>
      <c r="I6" s="6"/>
      <c r="J6" s="3"/>
      <c r="K6" s="3"/>
      <c r="L6" s="3"/>
      <c r="M6" s="3"/>
      <c r="N6" s="3"/>
      <c r="O6" s="3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s="2" customFormat="1" x14ac:dyDescent="0.25">
      <c r="A7" s="1"/>
      <c r="C7" s="29"/>
      <c r="D7" s="29"/>
      <c r="E7" s="29"/>
      <c r="F7" s="29"/>
      <c r="G7" s="29"/>
      <c r="H7" s="30"/>
      <c r="I7" s="6"/>
      <c r="J7" s="3"/>
      <c r="K7" s="3"/>
      <c r="L7" s="3"/>
      <c r="M7" s="3"/>
      <c r="N7" s="3"/>
      <c r="O7" s="3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s="2" customFormat="1" x14ac:dyDescent="0.25">
      <c r="A8" s="1"/>
      <c r="C8" s="29"/>
      <c r="D8" s="29"/>
      <c r="E8" s="29"/>
      <c r="F8" s="29"/>
      <c r="G8" s="29"/>
      <c r="H8" s="30"/>
      <c r="I8" s="6"/>
      <c r="J8" s="3"/>
      <c r="K8" s="3"/>
      <c r="L8" s="3"/>
      <c r="M8" s="3"/>
      <c r="N8" s="3"/>
      <c r="O8" s="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s="2" customFormat="1" ht="15" customHeight="1" x14ac:dyDescent="0.25">
      <c r="A9" s="1"/>
      <c r="C9"/>
      <c r="D9"/>
      <c r="E9"/>
      <c r="F9"/>
      <c r="G9"/>
      <c r="H9"/>
      <c r="I9"/>
      <c r="J9"/>
      <c r="K9"/>
      <c r="L9"/>
      <c r="M9"/>
      <c r="N9"/>
      <c r="O9" s="3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s="2" customFormat="1" ht="15" customHeight="1" x14ac:dyDescent="0.25">
      <c r="A10" s="1"/>
      <c r="C10"/>
      <c r="D10" s="86" t="s">
        <v>87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x14ac:dyDescent="0.25"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45" x14ac:dyDescent="0.25"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</row>
    <row r="14" spans="1:45" s="8" customFormat="1" x14ac:dyDescent="0.25">
      <c r="A14" s="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pans="1:45" s="2" customFormat="1" x14ac:dyDescent="0.25">
      <c r="A15" s="1"/>
      <c r="B15" s="9" t="s">
        <v>0</v>
      </c>
      <c r="C15" s="89" t="str">
        <f>+Mercado_laboral!D14</f>
        <v>ecv 14</v>
      </c>
      <c r="D15" s="90"/>
      <c r="E15" s="91"/>
      <c r="F15" s="89" t="str">
        <f>+Mercado_laboral!G14</f>
        <v>ensanut 18</v>
      </c>
      <c r="G15" s="90"/>
      <c r="H15" s="90"/>
      <c r="I15" s="80"/>
      <c r="J15" s="88" t="s">
        <v>1</v>
      </c>
      <c r="K15" s="88"/>
      <c r="L15" s="88"/>
      <c r="M15" s="88"/>
      <c r="N15" s="88"/>
      <c r="O15" s="88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s="3" customFormat="1" ht="30.75" thickBot="1" x14ac:dyDescent="0.3">
      <c r="A16" s="11"/>
      <c r="B16" s="12"/>
      <c r="C16" s="82" t="s">
        <v>2</v>
      </c>
      <c r="D16" s="14" t="s">
        <v>3</v>
      </c>
      <c r="E16" s="15" t="s">
        <v>4</v>
      </c>
      <c r="F16" s="14" t="s">
        <v>2</v>
      </c>
      <c r="G16" s="14" t="s">
        <v>3</v>
      </c>
      <c r="H16" s="14" t="s">
        <v>4</v>
      </c>
      <c r="I16" s="81"/>
      <c r="J16" s="17" t="s">
        <v>5</v>
      </c>
      <c r="K16" s="17" t="s">
        <v>6</v>
      </c>
      <c r="L16" s="17" t="s">
        <v>7</v>
      </c>
      <c r="M16" s="17" t="s">
        <v>8</v>
      </c>
      <c r="N16" s="18" t="s">
        <v>9</v>
      </c>
      <c r="O16" s="18" t="s">
        <v>10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1"/>
      <c r="AK16" s="11"/>
      <c r="AL16" s="11"/>
      <c r="AM16" s="11"/>
      <c r="AN16" s="11"/>
      <c r="AO16" s="11"/>
      <c r="AP16" s="11"/>
      <c r="AQ16" s="11"/>
      <c r="AR16" s="11"/>
      <c r="AS16" s="11"/>
    </row>
    <row r="17" spans="1:45" s="2" customFormat="1" ht="30.75" customHeight="1" thickTop="1" x14ac:dyDescent="0.25">
      <c r="A17" s="1"/>
      <c r="B17" s="19" t="s">
        <v>11</v>
      </c>
      <c r="C17" s="57">
        <v>0.24797672075555213</v>
      </c>
      <c r="D17" s="20">
        <v>9.0670662250665092E-3</v>
      </c>
      <c r="E17" s="21">
        <v>3.6564183111383852</v>
      </c>
      <c r="F17" s="57">
        <v>0.27171586228846417</v>
      </c>
      <c r="G17" s="20">
        <v>9.172099805921298E-3</v>
      </c>
      <c r="H17" s="21">
        <v>3.3756217721966628</v>
      </c>
      <c r="I17" s="22"/>
      <c r="J17" s="32">
        <f>+F17-C17</f>
        <v>2.3739141532912039E-2</v>
      </c>
      <c r="K17" s="33">
        <f t="shared" ref="K17" si="0">ABS(J17/SQRT(D17*D17+G17*G17))</f>
        <v>1.8406356520665319</v>
      </c>
      <c r="L17" s="34">
        <f>NORMSDIST(K17)</f>
        <v>0.96716251525298647</v>
      </c>
      <c r="M17" s="34">
        <f>+(1-L17)*2</f>
        <v>6.5674969494027069E-2</v>
      </c>
      <c r="N17" s="35" t="str">
        <f>IF(M17&lt;0.05,"Rechazo Ho", "No rechazo Ho")</f>
        <v>No rechazo Ho</v>
      </c>
      <c r="O17" s="35" t="str">
        <f>IF(M17&lt;0.05,"Significancia", "No Significancia")</f>
        <v>No Significancia</v>
      </c>
      <c r="P17" s="84"/>
      <c r="Q17" s="84"/>
      <c r="R17" s="84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s="3" customFormat="1" ht="15.75" thickBot="1" x14ac:dyDescent="0.3">
      <c r="A18" s="11"/>
      <c r="B18" s="23" t="s">
        <v>12</v>
      </c>
      <c r="C18" s="36">
        <v>0.22313595225867017</v>
      </c>
      <c r="D18" s="24">
        <v>1.2363151542323772E-2</v>
      </c>
      <c r="E18" s="25">
        <v>5.5406362879576658</v>
      </c>
      <c r="F18" s="36">
        <v>0.25386429293017354</v>
      </c>
      <c r="G18" s="24">
        <v>1.1584228064263132E-2</v>
      </c>
      <c r="H18" s="25">
        <v>4.5631577133415222</v>
      </c>
      <c r="I18" s="22"/>
      <c r="J18" s="37">
        <f>+F18-C18</f>
        <v>3.0728340671503374E-2</v>
      </c>
      <c r="K18" s="27">
        <f>ABS(J18/SQRT(D18*D18+G18*G18))</f>
        <v>1.8137043488328073</v>
      </c>
      <c r="L18" s="28">
        <f>NORMSDIST(K18)</f>
        <v>0.96513837239912659</v>
      </c>
      <c r="M18" s="28">
        <f>+(1-L18)*2</f>
        <v>6.9723255201746825E-2</v>
      </c>
      <c r="N18" s="26" t="str">
        <f t="shared" ref="N18:N32" si="1">IF(M18&lt;0.05,"Rechazo Ho", "No rechazo Ho")</f>
        <v>No rechazo Ho</v>
      </c>
      <c r="O18" s="26" t="str">
        <f t="shared" ref="O18:O32" si="2">IF(M18&lt;0.05,"Significancia", "No Significancia")</f>
        <v>No Significancia</v>
      </c>
      <c r="P18" s="84"/>
      <c r="Q18" s="84"/>
      <c r="R18" s="84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1"/>
      <c r="AK18" s="11"/>
      <c r="AL18" s="11"/>
      <c r="AM18" s="11"/>
      <c r="AN18" s="11"/>
      <c r="AO18" s="11"/>
      <c r="AP18" s="11"/>
      <c r="AQ18" s="11"/>
      <c r="AR18" s="11"/>
      <c r="AS18" s="11"/>
    </row>
    <row r="19" spans="1:45" s="3" customFormat="1" ht="15.75" thickTop="1" x14ac:dyDescent="0.25">
      <c r="A19" s="11"/>
      <c r="B19" s="19" t="s">
        <v>13</v>
      </c>
      <c r="C19" s="57">
        <v>0.29363416149035904</v>
      </c>
      <c r="D19" s="20">
        <v>1.1816179510679148E-2</v>
      </c>
      <c r="E19" s="21">
        <v>4.0241160806036227</v>
      </c>
      <c r="F19" s="57">
        <v>0.30549184610557095</v>
      </c>
      <c r="G19" s="20">
        <v>1.4974142308194431E-2</v>
      </c>
      <c r="H19" s="21">
        <v>4.9016504037949717</v>
      </c>
      <c r="I19" s="22"/>
      <c r="J19" s="72">
        <f t="shared" ref="J19:J30" si="3">+F19-C19</f>
        <v>1.1857684615211916E-2</v>
      </c>
      <c r="K19" s="39">
        <f t="shared" ref="K19:K33" si="4">ABS(J19/SQRT(D19*D19+G19*G19))</f>
        <v>0.62164217926778154</v>
      </c>
      <c r="L19" s="40">
        <f t="shared" ref="L19:L32" si="5">NORMSDIST(K19)</f>
        <v>0.73291141026166895</v>
      </c>
      <c r="M19" s="40">
        <f t="shared" ref="M19:M32" si="6">+(1-L19)*2</f>
        <v>0.5341771794766621</v>
      </c>
      <c r="N19" s="38" t="str">
        <f t="shared" si="1"/>
        <v>No rechazo Ho</v>
      </c>
      <c r="O19" s="38" t="str">
        <f t="shared" si="2"/>
        <v>No Significancia</v>
      </c>
      <c r="P19" s="84"/>
      <c r="Q19" s="84"/>
      <c r="R19" s="84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1"/>
      <c r="AK19" s="11"/>
      <c r="AL19" s="11"/>
      <c r="AM19" s="11"/>
      <c r="AN19" s="11"/>
      <c r="AO19" s="11"/>
      <c r="AP19" s="11"/>
      <c r="AQ19" s="11"/>
      <c r="AR19" s="11"/>
      <c r="AS19" s="11"/>
    </row>
    <row r="20" spans="1:45" s="2" customFormat="1" ht="15.75" thickBot="1" x14ac:dyDescent="0.3">
      <c r="A20" s="1"/>
      <c r="B20" s="23" t="s">
        <v>57</v>
      </c>
      <c r="C20" s="36">
        <v>0.27258722218572962</v>
      </c>
      <c r="D20" s="24">
        <v>1.3034640944778018E-2</v>
      </c>
      <c r="E20" s="25">
        <v>4.7818239021845104</v>
      </c>
      <c r="F20" s="36">
        <v>0.29458641076157888</v>
      </c>
      <c r="G20" s="24">
        <v>1.6664130989005141E-2</v>
      </c>
      <c r="H20" s="25">
        <v>5.6567887656203251</v>
      </c>
      <c r="I20" s="22"/>
      <c r="J20" s="73">
        <f t="shared" si="3"/>
        <v>2.199918857584926E-2</v>
      </c>
      <c r="K20" s="41">
        <f t="shared" si="4"/>
        <v>1.0398339385860607</v>
      </c>
      <c r="L20" s="41">
        <f t="shared" si="5"/>
        <v>0.85079147076886752</v>
      </c>
      <c r="M20" s="41">
        <f t="shared" si="6"/>
        <v>0.29841705846226496</v>
      </c>
      <c r="N20" s="42" t="str">
        <f t="shared" si="1"/>
        <v>No rechazo Ho</v>
      </c>
      <c r="O20" s="42" t="str">
        <f t="shared" si="2"/>
        <v>No Significancia</v>
      </c>
      <c r="P20" s="84"/>
      <c r="Q20" s="84"/>
      <c r="R20" s="84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s="2" customFormat="1" ht="15.75" thickTop="1" x14ac:dyDescent="0.25">
      <c r="A21" s="1"/>
      <c r="B21" s="19" t="s">
        <v>58</v>
      </c>
      <c r="C21" s="57">
        <v>0.2231829633414279</v>
      </c>
      <c r="D21" s="20">
        <v>1.3990618758864268E-2</v>
      </c>
      <c r="E21" s="21">
        <v>6.2686768512259849</v>
      </c>
      <c r="F21" s="57">
        <v>0.24701218812011264</v>
      </c>
      <c r="G21" s="20">
        <v>1.1266062416328649E-2</v>
      </c>
      <c r="H21" s="21">
        <v>4.560933815480551</v>
      </c>
      <c r="I21" s="22"/>
      <c r="J21" s="74">
        <f t="shared" si="3"/>
        <v>2.3829224778684738E-2</v>
      </c>
      <c r="K21" s="40">
        <f t="shared" si="4"/>
        <v>1.3265886853753657</v>
      </c>
      <c r="L21" s="40">
        <f t="shared" si="5"/>
        <v>0.90767760964988364</v>
      </c>
      <c r="M21" s="40">
        <f t="shared" si="6"/>
        <v>0.18464478070023271</v>
      </c>
      <c r="N21" s="43" t="str">
        <f t="shared" si="1"/>
        <v>No rechazo Ho</v>
      </c>
      <c r="O21" s="43" t="str">
        <f t="shared" si="2"/>
        <v>No Significancia</v>
      </c>
      <c r="P21" s="84"/>
      <c r="Q21" s="84"/>
      <c r="R21" s="84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s="2" customFormat="1" ht="15.75" thickBot="1" x14ac:dyDescent="0.3">
      <c r="A22" s="1"/>
      <c r="B22" s="23" t="s">
        <v>59</v>
      </c>
      <c r="C22" s="36">
        <v>0.2841033745656209</v>
      </c>
      <c r="D22" s="24">
        <v>1.6570393106534468E-2</v>
      </c>
      <c r="E22" s="25">
        <v>5.832522451332979</v>
      </c>
      <c r="F22" s="36">
        <v>0.31393973427975636</v>
      </c>
      <c r="G22" s="24">
        <v>1.3188612785027008E-2</v>
      </c>
      <c r="H22" s="25">
        <v>4.2010014486648064</v>
      </c>
      <c r="I22" s="22"/>
      <c r="J22" s="73">
        <f t="shared" si="3"/>
        <v>2.9836359714135452E-2</v>
      </c>
      <c r="K22" s="28">
        <f t="shared" si="4"/>
        <v>1.4088221450013072</v>
      </c>
      <c r="L22" s="28">
        <f t="shared" si="5"/>
        <v>0.92055611735514942</v>
      </c>
      <c r="M22" s="28">
        <f t="shared" si="6"/>
        <v>0.15888776528970117</v>
      </c>
      <c r="N22" s="22" t="str">
        <f t="shared" si="1"/>
        <v>No rechazo Ho</v>
      </c>
      <c r="O22" s="22" t="str">
        <f t="shared" si="2"/>
        <v>No Significancia</v>
      </c>
      <c r="P22" s="84"/>
      <c r="Q22" s="84"/>
      <c r="R22" s="84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s="2" customFormat="1" ht="15.75" thickTop="1" x14ac:dyDescent="0.25">
      <c r="A23" s="1"/>
      <c r="B23" s="19" t="s">
        <v>60</v>
      </c>
      <c r="C23" s="57">
        <v>0.22520557830125515</v>
      </c>
      <c r="D23" s="20">
        <v>6.1261967503591384E-2</v>
      </c>
      <c r="E23" s="21">
        <v>27.202686525660518</v>
      </c>
      <c r="F23" s="57">
        <v>0.28628144211710788</v>
      </c>
      <c r="G23" s="20">
        <v>3.7101489679508E-2</v>
      </c>
      <c r="H23" s="21">
        <v>12.959795579180803</v>
      </c>
      <c r="I23" s="22"/>
      <c r="J23" s="74">
        <f t="shared" si="3"/>
        <v>6.1075863815852727E-2</v>
      </c>
      <c r="K23" s="40">
        <f t="shared" si="4"/>
        <v>0.85276627815973505</v>
      </c>
      <c r="L23" s="40">
        <f t="shared" si="5"/>
        <v>0.80310553605621959</v>
      </c>
      <c r="M23" s="40">
        <f t="shared" si="6"/>
        <v>0.39378892788756081</v>
      </c>
      <c r="N23" s="43" t="str">
        <f t="shared" si="1"/>
        <v>No rechazo Ho</v>
      </c>
      <c r="O23" s="43" t="str">
        <f t="shared" si="2"/>
        <v>No Significancia</v>
      </c>
      <c r="P23" s="84"/>
      <c r="Q23" s="84"/>
      <c r="R23" s="84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s="2" customFormat="1" ht="15.75" thickBot="1" x14ac:dyDescent="0.3">
      <c r="A24" s="1"/>
      <c r="B24" s="23" t="s">
        <v>61</v>
      </c>
      <c r="C24" s="36">
        <v>0.31841102051627568</v>
      </c>
      <c r="D24" s="24">
        <v>2.719184471060777E-2</v>
      </c>
      <c r="E24" s="25">
        <v>8.5398566502247828</v>
      </c>
      <c r="F24" s="36">
        <v>0.30666125095946606</v>
      </c>
      <c r="G24" s="24">
        <v>5.5726283753333113E-2</v>
      </c>
      <c r="H24" s="25">
        <v>18.171935182218018</v>
      </c>
      <c r="I24" s="22"/>
      <c r="J24" s="75">
        <f t="shared" si="3"/>
        <v>-1.1749769556809619E-2</v>
      </c>
      <c r="K24" s="28">
        <f t="shared" si="4"/>
        <v>0.18949232235984628</v>
      </c>
      <c r="L24" s="28">
        <f t="shared" si="5"/>
        <v>0.57514651401882455</v>
      </c>
      <c r="M24" s="28">
        <f t="shared" si="6"/>
        <v>0.8497069719623509</v>
      </c>
      <c r="N24" s="22" t="str">
        <f t="shared" si="1"/>
        <v>No rechazo Ho</v>
      </c>
      <c r="O24" s="22" t="str">
        <f t="shared" si="2"/>
        <v>No Significancia</v>
      </c>
      <c r="P24" s="84"/>
      <c r="Q24" s="84"/>
      <c r="R24" s="8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s="2" customFormat="1" ht="15.75" thickTop="1" x14ac:dyDescent="0.25">
      <c r="A25" s="1"/>
      <c r="B25" s="19" t="s">
        <v>62</v>
      </c>
      <c r="C25" s="57">
        <v>0.3304176298110455</v>
      </c>
      <c r="D25" s="20">
        <v>5.2431205393686266E-2</v>
      </c>
      <c r="E25" s="21">
        <v>15.868162187250684</v>
      </c>
      <c r="F25" s="57">
        <v>0.34562643423994821</v>
      </c>
      <c r="G25" s="20">
        <v>4.4559123076065292E-2</v>
      </c>
      <c r="H25" s="21">
        <v>12.892278674822222</v>
      </c>
      <c r="I25" s="22"/>
      <c r="J25" s="76">
        <f t="shared" si="3"/>
        <v>1.5208804428902711E-2</v>
      </c>
      <c r="K25" s="44">
        <f t="shared" si="4"/>
        <v>0.22103236509926366</v>
      </c>
      <c r="L25" s="44">
        <f t="shared" si="5"/>
        <v>0.58746638377845395</v>
      </c>
      <c r="M25" s="44">
        <f t="shared" si="6"/>
        <v>0.8250672324430921</v>
      </c>
      <c r="N25" s="45" t="str">
        <f t="shared" si="1"/>
        <v>No rechazo Ho</v>
      </c>
      <c r="O25" s="45" t="str">
        <f t="shared" si="2"/>
        <v>No Significancia</v>
      </c>
      <c r="P25" s="84"/>
      <c r="Q25" s="84"/>
      <c r="R25" s="84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s="2" customFormat="1" ht="15.75" thickBot="1" x14ac:dyDescent="0.3">
      <c r="A26" s="1"/>
      <c r="B26" s="23" t="s">
        <v>63</v>
      </c>
      <c r="C26" s="36">
        <v>0.33444562519464005</v>
      </c>
      <c r="D26" s="24">
        <v>4.3016925127021662E-2</v>
      </c>
      <c r="E26" s="25">
        <v>12.86215811673026</v>
      </c>
      <c r="F26" s="36">
        <v>0.28784972769878758</v>
      </c>
      <c r="G26" s="24">
        <v>3.9794861465734757E-2</v>
      </c>
      <c r="H26" s="25">
        <v>13.824873757524273</v>
      </c>
      <c r="I26" s="22"/>
      <c r="J26" s="77">
        <f t="shared" si="3"/>
        <v>-4.6595897495852467E-2</v>
      </c>
      <c r="K26" s="28">
        <f t="shared" si="4"/>
        <v>0.79513714881829178</v>
      </c>
      <c r="L26" s="28">
        <f t="shared" si="5"/>
        <v>0.78673313634670272</v>
      </c>
      <c r="M26" s="28">
        <f t="shared" si="6"/>
        <v>0.42653372730659456</v>
      </c>
      <c r="N26" s="22" t="str">
        <f t="shared" si="1"/>
        <v>No rechazo Ho</v>
      </c>
      <c r="O26" s="22" t="str">
        <f t="shared" si="2"/>
        <v>No Significancia</v>
      </c>
      <c r="P26" s="84"/>
      <c r="Q26" s="84"/>
      <c r="R26" s="84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s="2" customFormat="1" ht="15.75" thickTop="1" x14ac:dyDescent="0.25">
      <c r="A27" s="1"/>
      <c r="B27" s="19" t="s">
        <v>64</v>
      </c>
      <c r="C27" s="57">
        <v>0.37087396708190701</v>
      </c>
      <c r="D27" s="20">
        <v>5.1296146488237618E-2</v>
      </c>
      <c r="E27" s="21">
        <v>13.831153179028318</v>
      </c>
      <c r="F27" s="57">
        <v>0.3033456321139546</v>
      </c>
      <c r="G27" s="20">
        <v>3.7694937424920597E-2</v>
      </c>
      <c r="H27" s="21">
        <v>12.426398614093161</v>
      </c>
      <c r="I27" s="22"/>
      <c r="J27" s="76">
        <f t="shared" si="3"/>
        <v>-6.7528334967952408E-2</v>
      </c>
      <c r="K27" s="40">
        <f t="shared" si="4"/>
        <v>1.0608169423378924</v>
      </c>
      <c r="L27" s="40">
        <f t="shared" si="5"/>
        <v>0.85561344945160855</v>
      </c>
      <c r="M27" s="40">
        <f t="shared" si="6"/>
        <v>0.28877310109678289</v>
      </c>
      <c r="N27" s="43" t="str">
        <f t="shared" si="1"/>
        <v>No rechazo Ho</v>
      </c>
      <c r="O27" s="43" t="str">
        <f t="shared" si="2"/>
        <v>No Significancia</v>
      </c>
      <c r="P27" s="84"/>
      <c r="Q27" s="84"/>
      <c r="R27" s="84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s="2" customFormat="1" ht="15.75" thickBot="1" x14ac:dyDescent="0.3">
      <c r="A28" s="1"/>
      <c r="B28" s="23" t="s">
        <v>65</v>
      </c>
      <c r="C28" s="36">
        <v>0.27809614321065068</v>
      </c>
      <c r="D28" s="24">
        <v>3.9404945095786945E-2</v>
      </c>
      <c r="E28" s="25">
        <v>14.169540303886455</v>
      </c>
      <c r="F28" s="36">
        <v>0.34849730117912409</v>
      </c>
      <c r="G28" s="24">
        <v>3.6511335550779872E-2</v>
      </c>
      <c r="H28" s="25">
        <v>10.476791477938423</v>
      </c>
      <c r="I28" s="22"/>
      <c r="J28" s="77">
        <f t="shared" si="3"/>
        <v>7.0401157968473405E-2</v>
      </c>
      <c r="K28" s="28">
        <f t="shared" si="4"/>
        <v>1.3105229541800412</v>
      </c>
      <c r="L28" s="28">
        <f t="shared" si="5"/>
        <v>0.90499050791402624</v>
      </c>
      <c r="M28" s="28">
        <f t="shared" si="6"/>
        <v>0.19001898417194751</v>
      </c>
      <c r="N28" s="22" t="str">
        <f t="shared" si="1"/>
        <v>No rechazo Ho</v>
      </c>
      <c r="O28" s="22" t="str">
        <f t="shared" si="2"/>
        <v>No Significancia</v>
      </c>
      <c r="P28" s="84"/>
      <c r="Q28" s="84"/>
      <c r="R28" s="84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s="2" customFormat="1" ht="15.75" thickTop="1" x14ac:dyDescent="0.25">
      <c r="A29" s="1"/>
      <c r="B29" s="19" t="s">
        <v>66</v>
      </c>
      <c r="C29" s="57">
        <v>0.39447530366354649</v>
      </c>
      <c r="D29" s="20">
        <v>4.8033094012742382E-2</v>
      </c>
      <c r="E29" s="21">
        <v>12.176451495607562</v>
      </c>
      <c r="F29" s="57">
        <v>0.39381089932220226</v>
      </c>
      <c r="G29" s="20">
        <v>3.66288018258632E-2</v>
      </c>
      <c r="H29" s="21">
        <v>9.301114288331263</v>
      </c>
      <c r="I29" s="22"/>
      <c r="J29" s="76">
        <f t="shared" si="3"/>
        <v>-6.6440434134423798E-4</v>
      </c>
      <c r="K29" s="40">
        <f t="shared" si="4"/>
        <v>1.0999035921246963E-2</v>
      </c>
      <c r="L29" s="40">
        <f t="shared" si="5"/>
        <v>0.50438789199881617</v>
      </c>
      <c r="M29" s="40">
        <f t="shared" si="6"/>
        <v>0.99122421600236765</v>
      </c>
      <c r="N29" s="43" t="str">
        <f t="shared" si="1"/>
        <v>No rechazo Ho</v>
      </c>
      <c r="O29" s="43" t="str">
        <f t="shared" si="2"/>
        <v>No Significancia</v>
      </c>
      <c r="P29" s="84"/>
      <c r="Q29" s="84"/>
      <c r="R29" s="84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s="2" customFormat="1" x14ac:dyDescent="0.25">
      <c r="A30" s="1"/>
      <c r="B30" s="23" t="s">
        <v>67</v>
      </c>
      <c r="C30" s="36">
        <v>0.12951927523251108</v>
      </c>
      <c r="D30" s="24">
        <v>2.456937506975981E-2</v>
      </c>
      <c r="E30" s="25">
        <v>18.969666889853446</v>
      </c>
      <c r="F30" s="36">
        <v>0.19826651679340668</v>
      </c>
      <c r="G30" s="24">
        <v>2.1604186514476344E-2</v>
      </c>
      <c r="H30" s="25">
        <v>10.896538086149899</v>
      </c>
      <c r="I30" s="22"/>
      <c r="J30" s="77">
        <f t="shared" si="3"/>
        <v>6.8747241560895594E-2</v>
      </c>
      <c r="K30" s="28">
        <f t="shared" si="4"/>
        <v>2.1012766170977026</v>
      </c>
      <c r="L30" s="28">
        <f t="shared" si="5"/>
        <v>0.98219165443338985</v>
      </c>
      <c r="M30" s="28">
        <f t="shared" si="6"/>
        <v>3.5616691133220302E-2</v>
      </c>
      <c r="N30" s="22" t="str">
        <f t="shared" si="1"/>
        <v>Rechazo Ho</v>
      </c>
      <c r="O30" s="22" t="str">
        <f t="shared" si="2"/>
        <v>Significancia</v>
      </c>
      <c r="P30" s="84"/>
      <c r="Q30" s="84"/>
      <c r="R30" s="84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s="3" customFormat="1" ht="15.75" thickBot="1" x14ac:dyDescent="0.3">
      <c r="A31" s="11"/>
      <c r="B31" s="23" t="s">
        <v>68</v>
      </c>
      <c r="C31" s="36">
        <v>0.23834756591629683</v>
      </c>
      <c r="D31" s="24">
        <v>3.4518194466807435E-2</v>
      </c>
      <c r="E31" s="25">
        <v>14.482293676508354</v>
      </c>
      <c r="F31" s="57">
        <v>0.22691195640357606</v>
      </c>
      <c r="G31" s="20">
        <v>2.2143606152154698E-2</v>
      </c>
      <c r="H31" s="21">
        <v>9.7586775519096101</v>
      </c>
      <c r="I31" s="22"/>
      <c r="J31" s="37">
        <f>+F31-C31</f>
        <v>-1.1435609512720768E-2</v>
      </c>
      <c r="K31" s="27">
        <f t="shared" si="4"/>
        <v>0.27884722541513179</v>
      </c>
      <c r="L31" s="41">
        <f t="shared" si="5"/>
        <v>0.60981896469405483</v>
      </c>
      <c r="M31" s="41">
        <f t="shared" si="6"/>
        <v>0.78036207061189033</v>
      </c>
      <c r="N31" s="26" t="str">
        <f t="shared" si="1"/>
        <v>No rechazo Ho</v>
      </c>
      <c r="O31" s="26" t="str">
        <f t="shared" si="2"/>
        <v>No Significancia</v>
      </c>
      <c r="P31" s="84"/>
      <c r="Q31" s="84"/>
      <c r="R31" s="84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1"/>
      <c r="AK31" s="11"/>
      <c r="AL31" s="11"/>
      <c r="AM31" s="11"/>
      <c r="AN31" s="11"/>
      <c r="AO31" s="11"/>
      <c r="AP31" s="11"/>
      <c r="AQ31" s="11"/>
      <c r="AR31" s="11"/>
      <c r="AS31" s="11"/>
    </row>
    <row r="32" spans="1:45" s="3" customFormat="1" ht="16.5" thickTop="1" thickBot="1" x14ac:dyDescent="0.3">
      <c r="A32" s="11"/>
      <c r="B32" s="19" t="s">
        <v>69</v>
      </c>
      <c r="C32" s="57">
        <v>0.23011875589887218</v>
      </c>
      <c r="D32" s="20">
        <v>2.2675125792370045E-2</v>
      </c>
      <c r="E32" s="21">
        <v>9.8536626029452545</v>
      </c>
      <c r="F32" s="36">
        <v>0.2245801368450305</v>
      </c>
      <c r="G32" s="24">
        <v>1.9898240852770376E-2</v>
      </c>
      <c r="H32" s="25">
        <v>8.8601962454502274</v>
      </c>
      <c r="I32" s="22"/>
      <c r="J32" s="72">
        <f t="shared" ref="J32" si="7">+F32-C32</f>
        <v>-5.5386190538416757E-3</v>
      </c>
      <c r="K32" s="39">
        <f t="shared" si="4"/>
        <v>0.18359321352251023</v>
      </c>
      <c r="L32" s="59">
        <f t="shared" si="5"/>
        <v>0.57283370627462593</v>
      </c>
      <c r="M32" s="59">
        <f t="shared" si="6"/>
        <v>0.85433258745074814</v>
      </c>
      <c r="N32" s="38" t="str">
        <f t="shared" si="1"/>
        <v>No rechazo Ho</v>
      </c>
      <c r="O32" s="38" t="str">
        <f t="shared" si="2"/>
        <v>No Significancia</v>
      </c>
      <c r="P32" s="84"/>
      <c r="Q32" s="84"/>
      <c r="R32" s="84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1"/>
      <c r="AK32" s="11"/>
      <c r="AL32" s="11"/>
      <c r="AM32" s="11"/>
      <c r="AN32" s="11"/>
      <c r="AO32" s="11"/>
      <c r="AP32" s="11"/>
      <c r="AQ32" s="11"/>
      <c r="AR32" s="11"/>
      <c r="AS32" s="11"/>
    </row>
    <row r="33" spans="1:45" s="2" customFormat="1" ht="15.75" thickTop="1" x14ac:dyDescent="0.25">
      <c r="A33" s="1"/>
      <c r="B33" s="19" t="s">
        <v>70</v>
      </c>
      <c r="C33" s="57">
        <v>0.25255363449203805</v>
      </c>
      <c r="D33" s="20">
        <v>4.1914553351386878E-2</v>
      </c>
      <c r="E33" s="21">
        <v>16.596297826277478</v>
      </c>
      <c r="F33" s="57">
        <v>0.30812750430169528</v>
      </c>
      <c r="G33" s="20">
        <v>3.7586008112653266E-2</v>
      </c>
      <c r="H33" s="21">
        <v>12.198199637463027</v>
      </c>
      <c r="I33" s="22"/>
      <c r="J33" s="32">
        <f>+F33-C33</f>
        <v>5.5573869809657228E-2</v>
      </c>
      <c r="K33" s="33">
        <f t="shared" si="4"/>
        <v>0.98712618494833004</v>
      </c>
      <c r="L33" s="34">
        <f>NORMSDIST(K33)</f>
        <v>0.83820960874565087</v>
      </c>
      <c r="M33" s="34">
        <f>+(1-L33)*2</f>
        <v>0.32358078250869826</v>
      </c>
      <c r="N33" s="35" t="str">
        <f>IF(M33&lt;0.05,"Rechazo Ho", "No rechazo Ho")</f>
        <v>No rechazo Ho</v>
      </c>
      <c r="O33" s="35" t="str">
        <f>IF(M33&lt;0.05,"Significancia", "No Significancia")</f>
        <v>No Significancia</v>
      </c>
      <c r="P33" s="84"/>
      <c r="Q33" s="84"/>
      <c r="R33" s="84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45" s="2" customFormat="1" ht="15.75" thickBot="1" x14ac:dyDescent="0.3">
      <c r="A34" s="1"/>
      <c r="B34" s="23" t="s">
        <v>71</v>
      </c>
      <c r="C34" s="36">
        <v>0.30504124062943561</v>
      </c>
      <c r="D34" s="24">
        <v>5.0618332708006759E-2</v>
      </c>
      <c r="E34" s="25">
        <v>16.593930907033634</v>
      </c>
      <c r="F34" s="36">
        <v>0.25573993505831388</v>
      </c>
      <c r="G34" s="24">
        <v>3.2111358758536684E-2</v>
      </c>
      <c r="H34" s="25">
        <v>12.556255146938488</v>
      </c>
      <c r="I34" s="22"/>
      <c r="J34" s="37">
        <f>+F34-C34</f>
        <v>-4.9301305571121723E-2</v>
      </c>
      <c r="K34" s="27">
        <f>ABS(J34/SQRT(D34*D34+G34*G34))</f>
        <v>0.82244783131098931</v>
      </c>
      <c r="L34" s="28">
        <f>NORMSDIST(K34)</f>
        <v>0.79458896686953651</v>
      </c>
      <c r="M34" s="28">
        <f>+(1-L34)*2</f>
        <v>0.41082206626092699</v>
      </c>
      <c r="N34" s="26" t="str">
        <f t="shared" ref="N34:N46" si="8">IF(M34&lt;0.05,"Rechazo Ho", "No rechazo Ho")</f>
        <v>No rechazo Ho</v>
      </c>
      <c r="O34" s="26" t="str">
        <f t="shared" ref="O34:O46" si="9">IF(M34&lt;0.05,"Significancia", "No Significancia")</f>
        <v>No Significancia</v>
      </c>
      <c r="P34" s="84"/>
      <c r="Q34" s="84"/>
      <c r="R34" s="8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45" s="2" customFormat="1" ht="15.75" thickTop="1" x14ac:dyDescent="0.25">
      <c r="A35" s="1"/>
      <c r="B35" s="19" t="s">
        <v>72</v>
      </c>
      <c r="C35" s="57">
        <v>0.19095515937780286</v>
      </c>
      <c r="D35" s="20">
        <v>3.4527983334517141E-2</v>
      </c>
      <c r="E35" s="21">
        <v>18.081723189371321</v>
      </c>
      <c r="F35" s="57">
        <v>0.24960884775849229</v>
      </c>
      <c r="G35" s="20">
        <v>1.9055384088828689E-2</v>
      </c>
      <c r="H35" s="21">
        <v>7.6340980137313181</v>
      </c>
      <c r="I35" s="22"/>
      <c r="J35" s="72">
        <f t="shared" ref="J35:J46" si="10">+F35-C35</f>
        <v>5.8653688380689434E-2</v>
      </c>
      <c r="K35" s="39">
        <f t="shared" ref="K35:K46" si="11">ABS(J35/SQRT(D35*D35+G35*G35))</f>
        <v>1.4872697198404186</v>
      </c>
      <c r="L35" s="40">
        <f t="shared" ref="L35:L46" si="12">NORMSDIST(K35)</f>
        <v>0.93152820572730677</v>
      </c>
      <c r="M35" s="40">
        <f t="shared" ref="M35:M46" si="13">+(1-L35)*2</f>
        <v>0.13694358854538646</v>
      </c>
      <c r="N35" s="38" t="str">
        <f t="shared" si="8"/>
        <v>No rechazo Ho</v>
      </c>
      <c r="O35" s="38" t="str">
        <f t="shared" si="9"/>
        <v>No Significancia</v>
      </c>
      <c r="P35" s="84"/>
      <c r="Q35" s="84"/>
      <c r="R35" s="84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45" s="2" customFormat="1" ht="15.75" thickBot="1" x14ac:dyDescent="0.3">
      <c r="A36" s="1"/>
      <c r="B36" s="23" t="s">
        <v>73</v>
      </c>
      <c r="C36" s="36">
        <v>0.22065033052300198</v>
      </c>
      <c r="D36" s="24">
        <v>3.3452038482476874E-2</v>
      </c>
      <c r="E36" s="25">
        <v>15.160656411973797</v>
      </c>
      <c r="F36" s="36">
        <v>0.2867632308273923</v>
      </c>
      <c r="G36" s="24">
        <v>2.4000767573588565E-2</v>
      </c>
      <c r="H36" s="25">
        <v>8.3695414870099007</v>
      </c>
      <c r="I36" s="4"/>
      <c r="J36" s="73">
        <f t="shared" si="10"/>
        <v>6.6112900304390321E-2</v>
      </c>
      <c r="K36" s="41">
        <f t="shared" si="11"/>
        <v>1.6058007547236586</v>
      </c>
      <c r="L36" s="41">
        <f t="shared" si="12"/>
        <v>0.94584115261049828</v>
      </c>
      <c r="M36" s="41">
        <f t="shared" si="13"/>
        <v>0.10831769477900344</v>
      </c>
      <c r="N36" s="42" t="str">
        <f t="shared" si="8"/>
        <v>No rechazo Ho</v>
      </c>
      <c r="O36" s="42" t="str">
        <f t="shared" si="9"/>
        <v>No Significancia</v>
      </c>
      <c r="P36" s="84"/>
      <c r="Q36" s="84"/>
      <c r="R36" s="84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45" s="2" customFormat="1" ht="15.75" thickTop="1" x14ac:dyDescent="0.25">
      <c r="A37" s="1"/>
      <c r="B37" s="19" t="s">
        <v>74</v>
      </c>
      <c r="C37" s="57">
        <v>0.42497971163217163</v>
      </c>
      <c r="D37" s="20">
        <v>4.2026901709513849E-2</v>
      </c>
      <c r="E37" s="21">
        <v>9.8891548370876041</v>
      </c>
      <c r="F37" s="57">
        <v>0.31388131520058232</v>
      </c>
      <c r="G37" s="20">
        <v>3.207520687167642E-2</v>
      </c>
      <c r="H37" s="21">
        <v>10.218896544121819</v>
      </c>
      <c r="I37" s="4"/>
      <c r="J37" s="74">
        <f t="shared" si="10"/>
        <v>-0.11109839643158931</v>
      </c>
      <c r="K37" s="40">
        <f t="shared" si="11"/>
        <v>2.1014096323588287</v>
      </c>
      <c r="L37" s="40">
        <f t="shared" si="12"/>
        <v>0.98219748843922905</v>
      </c>
      <c r="M37" s="40">
        <f t="shared" si="13"/>
        <v>3.5605023121541901E-2</v>
      </c>
      <c r="N37" s="43" t="str">
        <f t="shared" si="8"/>
        <v>Rechazo Ho</v>
      </c>
      <c r="O37" s="43" t="str">
        <f t="shared" si="9"/>
        <v>Significancia</v>
      </c>
      <c r="P37" s="84"/>
      <c r="Q37" s="84"/>
      <c r="R37" s="84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45" s="2" customFormat="1" ht="15.75" thickBot="1" x14ac:dyDescent="0.3">
      <c r="A38" s="1"/>
      <c r="B38" s="23" t="s">
        <v>75</v>
      </c>
      <c r="C38" s="36">
        <v>0.22447689027857484</v>
      </c>
      <c r="D38" s="24">
        <v>4.1239975707048245E-2</v>
      </c>
      <c r="E38" s="25">
        <v>18.371590793096615</v>
      </c>
      <c r="F38" s="36">
        <v>0.25170129409387759</v>
      </c>
      <c r="G38" s="24">
        <v>2.7320311945596185E-2</v>
      </c>
      <c r="H38" s="25">
        <v>10.85425962705081</v>
      </c>
      <c r="I38" s="4"/>
      <c r="J38" s="73">
        <f t="shared" si="10"/>
        <v>2.722440381530275E-2</v>
      </c>
      <c r="K38" s="28">
        <f t="shared" si="11"/>
        <v>0.55033788445538767</v>
      </c>
      <c r="L38" s="28">
        <f t="shared" si="12"/>
        <v>0.70895617784086151</v>
      </c>
      <c r="M38" s="28">
        <f t="shared" si="13"/>
        <v>0.58208764431827698</v>
      </c>
      <c r="N38" s="22" t="str">
        <f t="shared" si="8"/>
        <v>No rechazo Ho</v>
      </c>
      <c r="O38" s="22" t="str">
        <f t="shared" si="9"/>
        <v>No Significancia</v>
      </c>
      <c r="P38" s="84"/>
      <c r="Q38" s="84"/>
      <c r="R38" s="84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45" s="2" customFormat="1" ht="15.75" thickTop="1" x14ac:dyDescent="0.25">
      <c r="A39" s="1"/>
      <c r="B39" s="19" t="s">
        <v>76</v>
      </c>
      <c r="C39" s="57">
        <v>0.27735960138683458</v>
      </c>
      <c r="D39" s="20">
        <v>3.9105240328052057E-2</v>
      </c>
      <c r="E39" s="21">
        <v>14.09911181459762</v>
      </c>
      <c r="F39" s="57">
        <v>0.34092070977971062</v>
      </c>
      <c r="G39" s="20">
        <v>3.775442514351432E-2</v>
      </c>
      <c r="H39" s="21">
        <v>11.074253942481148</v>
      </c>
      <c r="I39" s="4"/>
      <c r="J39" s="74">
        <f t="shared" si="10"/>
        <v>6.3561108392876042E-2</v>
      </c>
      <c r="K39" s="40">
        <f t="shared" si="11"/>
        <v>1.1693402719774204</v>
      </c>
      <c r="L39" s="40">
        <f t="shared" si="12"/>
        <v>0.87886671813057571</v>
      </c>
      <c r="M39" s="40">
        <f t="shared" si="13"/>
        <v>0.24226656373884858</v>
      </c>
      <c r="N39" s="43" t="str">
        <f t="shared" si="8"/>
        <v>No rechazo Ho</v>
      </c>
      <c r="O39" s="43" t="str">
        <f t="shared" si="9"/>
        <v>No Significancia</v>
      </c>
      <c r="P39" s="84"/>
      <c r="Q39" s="84"/>
      <c r="R39" s="84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45" s="2" customFormat="1" ht="15.75" thickBot="1" x14ac:dyDescent="0.3">
      <c r="A40" s="1"/>
      <c r="B40" s="23" t="s">
        <v>77</v>
      </c>
      <c r="C40" s="36">
        <v>0.22131270678776832</v>
      </c>
      <c r="D40" s="24">
        <v>2.5860169721486276E-2</v>
      </c>
      <c r="E40" s="25">
        <v>11.684900563023405</v>
      </c>
      <c r="F40" s="36">
        <v>0.25479943060981713</v>
      </c>
      <c r="G40" s="24">
        <v>3.465095141412651E-2</v>
      </c>
      <c r="H40" s="25">
        <v>13.599304885099475</v>
      </c>
      <c r="I40" s="4"/>
      <c r="J40" s="75">
        <f t="shared" si="10"/>
        <v>3.3486723822048814E-2</v>
      </c>
      <c r="K40" s="28">
        <f t="shared" si="11"/>
        <v>0.77449258682330469</v>
      </c>
      <c r="L40" s="28">
        <f t="shared" si="12"/>
        <v>0.78068022481547328</v>
      </c>
      <c r="M40" s="28">
        <f t="shared" si="13"/>
        <v>0.43863955036905344</v>
      </c>
      <c r="N40" s="22" t="str">
        <f t="shared" si="8"/>
        <v>No rechazo Ho</v>
      </c>
      <c r="O40" s="22" t="str">
        <f t="shared" si="9"/>
        <v>No Significancia</v>
      </c>
      <c r="P40" s="84"/>
      <c r="Q40" s="84"/>
      <c r="R40" s="84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1:45" s="2" customFormat="1" ht="15.75" thickTop="1" x14ac:dyDescent="0.25">
      <c r="A41" s="1"/>
      <c r="B41" s="19" t="s">
        <v>78</v>
      </c>
      <c r="C41" s="57">
        <v>0.33890873054742593</v>
      </c>
      <c r="D41" s="20">
        <v>4.5406916262888501E-2</v>
      </c>
      <c r="E41" s="21">
        <v>13.397977735641245</v>
      </c>
      <c r="F41" s="57">
        <v>0.41341619797087753</v>
      </c>
      <c r="G41" s="20">
        <v>6.0068239140569094E-2</v>
      </c>
      <c r="H41" s="21">
        <v>14.529725597447566</v>
      </c>
      <c r="I41" s="4"/>
      <c r="J41" s="76">
        <f t="shared" si="10"/>
        <v>7.4507467423451601E-2</v>
      </c>
      <c r="K41" s="44">
        <f t="shared" si="11"/>
        <v>0.9894844750722902</v>
      </c>
      <c r="L41" s="44">
        <f t="shared" si="12"/>
        <v>0.83878691902073343</v>
      </c>
      <c r="M41" s="44">
        <f t="shared" si="13"/>
        <v>0.32242616195853313</v>
      </c>
      <c r="N41" s="45" t="str">
        <f t="shared" si="8"/>
        <v>No rechazo Ho</v>
      </c>
      <c r="O41" s="45" t="str">
        <f t="shared" si="9"/>
        <v>No Significancia</v>
      </c>
      <c r="P41" s="84"/>
      <c r="Q41" s="84"/>
      <c r="R41" s="84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45" s="2" customFormat="1" ht="15.75" thickBot="1" x14ac:dyDescent="0.3">
      <c r="A42" s="1"/>
      <c r="B42" s="23" t="s">
        <v>79</v>
      </c>
      <c r="C42" s="36">
        <v>0.29422268004880037</v>
      </c>
      <c r="D42" s="24">
        <v>4.9005668245084864E-2</v>
      </c>
      <c r="E42" s="25">
        <v>16.655979150538865</v>
      </c>
      <c r="F42" s="36">
        <v>0.30415848607511398</v>
      </c>
      <c r="G42" s="24">
        <v>3.452552878759494E-2</v>
      </c>
      <c r="H42" s="25">
        <v>11.351164070125147</v>
      </c>
      <c r="I42" s="4"/>
      <c r="J42" s="77">
        <f t="shared" si="10"/>
        <v>9.9358060263136094E-3</v>
      </c>
      <c r="K42" s="28">
        <f t="shared" si="11"/>
        <v>0.16574490662527264</v>
      </c>
      <c r="L42" s="28">
        <f t="shared" si="12"/>
        <v>0.56582114779494264</v>
      </c>
      <c r="M42" s="28">
        <f t="shared" si="13"/>
        <v>0.86835770441011473</v>
      </c>
      <c r="N42" s="22" t="str">
        <f t="shared" si="8"/>
        <v>No rechazo Ho</v>
      </c>
      <c r="O42" s="22" t="str">
        <f t="shared" si="9"/>
        <v>No Significancia</v>
      </c>
      <c r="P42" s="84"/>
      <c r="Q42" s="84"/>
      <c r="R42" s="84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45" s="2" customFormat="1" ht="15.75" thickTop="1" x14ac:dyDescent="0.25">
      <c r="A43" s="1"/>
      <c r="B43" s="19" t="s">
        <v>80</v>
      </c>
      <c r="C43" s="57">
        <v>0.22520557830125515</v>
      </c>
      <c r="D43" s="20">
        <v>6.1261967503591384E-2</v>
      </c>
      <c r="E43" s="21">
        <v>27.202686525660518</v>
      </c>
      <c r="F43" s="57">
        <v>0.28628144211710788</v>
      </c>
      <c r="G43" s="20">
        <v>3.7101489679508E-2</v>
      </c>
      <c r="H43" s="21">
        <v>12.959795579180803</v>
      </c>
      <c r="I43" s="4"/>
      <c r="J43" s="76">
        <f t="shared" si="10"/>
        <v>6.1075863815852727E-2</v>
      </c>
      <c r="K43" s="40">
        <f t="shared" si="11"/>
        <v>0.85276627815973505</v>
      </c>
      <c r="L43" s="40">
        <f t="shared" si="12"/>
        <v>0.80310553605621959</v>
      </c>
      <c r="M43" s="40">
        <f t="shared" si="13"/>
        <v>0.39378892788756081</v>
      </c>
      <c r="N43" s="43" t="str">
        <f t="shared" si="8"/>
        <v>No rechazo Ho</v>
      </c>
      <c r="O43" s="43" t="str">
        <f t="shared" si="9"/>
        <v>No Significancia</v>
      </c>
      <c r="P43" s="84"/>
      <c r="Q43" s="84"/>
      <c r="R43" s="84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1:45" s="2" customFormat="1" ht="15.75" thickBot="1" x14ac:dyDescent="0.3">
      <c r="A44" s="1"/>
      <c r="B44" s="23" t="s">
        <v>81</v>
      </c>
      <c r="C44" s="36">
        <v>0.20818736703860097</v>
      </c>
      <c r="D44" s="24">
        <v>3.7629103303010183E-2</v>
      </c>
      <c r="E44" s="25">
        <v>18.074633364296883</v>
      </c>
      <c r="F44" s="36">
        <v>0.33702200059956111</v>
      </c>
      <c r="G44" s="24">
        <v>3.0025558086763104E-2</v>
      </c>
      <c r="H44" s="25">
        <v>8.9090795358604851</v>
      </c>
      <c r="I44" s="4"/>
      <c r="J44" s="77">
        <f t="shared" si="10"/>
        <v>0.12883463356096014</v>
      </c>
      <c r="K44" s="28">
        <f t="shared" si="11"/>
        <v>2.6762353081327248</v>
      </c>
      <c r="L44" s="28">
        <f t="shared" si="12"/>
        <v>0.99627728245686309</v>
      </c>
      <c r="M44" s="28">
        <f t="shared" si="13"/>
        <v>7.4454350862738217E-3</v>
      </c>
      <c r="N44" s="22" t="str">
        <f t="shared" si="8"/>
        <v>Rechazo Ho</v>
      </c>
      <c r="O44" s="22" t="str">
        <f t="shared" si="9"/>
        <v>Significancia</v>
      </c>
      <c r="P44" s="84"/>
      <c r="Q44" s="84"/>
      <c r="R44" s="8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1:45" ht="15.75" thickTop="1" x14ac:dyDescent="0.25">
      <c r="A45" s="1"/>
      <c r="B45" s="19" t="s">
        <v>82</v>
      </c>
      <c r="C45" s="57">
        <v>0.24488839815840091</v>
      </c>
      <c r="D45" s="20">
        <v>2.8821288335899264E-2</v>
      </c>
      <c r="E45" s="21">
        <v>11.769152214902732</v>
      </c>
      <c r="F45" s="57">
        <v>0.32269607617113921</v>
      </c>
      <c r="G45" s="20">
        <v>2.8323376450439367E-2</v>
      </c>
      <c r="H45" s="21">
        <v>8.7771059340115123</v>
      </c>
      <c r="I45" s="4"/>
      <c r="J45" s="76">
        <f t="shared" si="10"/>
        <v>7.7807678012738302E-2</v>
      </c>
      <c r="K45" s="40">
        <f t="shared" si="11"/>
        <v>1.9255077824745574</v>
      </c>
      <c r="L45" s="40">
        <f t="shared" si="12"/>
        <v>0.97291706835921032</v>
      </c>
      <c r="M45" s="40">
        <f t="shared" si="13"/>
        <v>5.4165863281579352E-2</v>
      </c>
      <c r="N45" s="43" t="str">
        <f t="shared" si="8"/>
        <v>No rechazo Ho</v>
      </c>
      <c r="O45" s="43" t="str">
        <f t="shared" si="9"/>
        <v>No Significancia</v>
      </c>
      <c r="P45" s="84"/>
      <c r="Q45" s="84"/>
      <c r="R45" s="84"/>
      <c r="AJ45" s="46"/>
      <c r="AK45" s="46"/>
      <c r="AL45" s="46"/>
      <c r="AM45" s="46"/>
      <c r="AN45" s="46"/>
      <c r="AO45" s="46"/>
      <c r="AP45" s="46"/>
      <c r="AQ45" s="46"/>
      <c r="AR45" s="46"/>
      <c r="AS45" s="46"/>
    </row>
    <row r="46" spans="1:45" s="47" customFormat="1" x14ac:dyDescent="0.25">
      <c r="A46" s="1"/>
      <c r="B46" s="23" t="s">
        <v>83</v>
      </c>
      <c r="C46" s="36">
        <v>0.13622606889568112</v>
      </c>
      <c r="D46" s="24">
        <v>3.4078758358100758E-2</v>
      </c>
      <c r="E46" s="25">
        <v>25.01632663583467</v>
      </c>
      <c r="F46" s="36">
        <v>0.22901074792170736</v>
      </c>
      <c r="G46" s="24">
        <v>2.0956111593511507E-2</v>
      </c>
      <c r="H46" s="25">
        <v>9.1507109529531085</v>
      </c>
      <c r="I46" s="4"/>
      <c r="J46" s="77">
        <f t="shared" si="10"/>
        <v>9.2784679026026246E-2</v>
      </c>
      <c r="K46" s="28">
        <f t="shared" si="11"/>
        <v>2.3192398512742267</v>
      </c>
      <c r="L46" s="28">
        <f t="shared" si="12"/>
        <v>0.9898089826144425</v>
      </c>
      <c r="M46" s="28">
        <f t="shared" si="13"/>
        <v>2.0382034771114999E-2</v>
      </c>
      <c r="N46" s="22" t="str">
        <f t="shared" si="8"/>
        <v>Rechazo Ho</v>
      </c>
      <c r="O46" s="22" t="str">
        <f t="shared" si="9"/>
        <v>Significancia</v>
      </c>
      <c r="P46" s="84"/>
      <c r="Q46" s="84"/>
      <c r="R46" s="84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s="2" customFormat="1" ht="15.75" thickBot="1" x14ac:dyDescent="0.3">
      <c r="A47" s="1"/>
      <c r="B47" s="23" t="s">
        <v>84</v>
      </c>
      <c r="C47" s="36">
        <v>0.36657027671498565</v>
      </c>
      <c r="D47" s="24">
        <v>4.3292698619965181E-2</v>
      </c>
      <c r="E47" s="25">
        <v>11.810204310052654</v>
      </c>
      <c r="F47" s="57">
        <v>0.39305955327311359</v>
      </c>
      <c r="G47" s="20">
        <v>3.9793488640626401E-2</v>
      </c>
      <c r="H47" s="21">
        <v>10.124035482474659</v>
      </c>
      <c r="I47" s="22"/>
      <c r="J47" s="37">
        <f>+F47-C47</f>
        <v>2.6489276558127939E-2</v>
      </c>
      <c r="K47" s="27">
        <f>ABS(J47/SQRT(D47*D47+G47*G47))</f>
        <v>0.4504757846945856</v>
      </c>
      <c r="L47" s="41">
        <f>NORMSDIST(K47)</f>
        <v>0.67381629455474734</v>
      </c>
      <c r="M47" s="41">
        <f>+(1-L47)*2</f>
        <v>0.65236741089050532</v>
      </c>
      <c r="N47" s="26" t="str">
        <f>IF(M47&lt;0.05,"Rechazo Ho", "No rechazo Ho")</f>
        <v>No rechazo Ho</v>
      </c>
      <c r="O47" s="26" t="str">
        <f>IF(M47&lt;0.05,"Significancia", "No Significancia")</f>
        <v>No Significancia</v>
      </c>
      <c r="P47" s="84"/>
      <c r="Q47" s="84"/>
      <c r="R47" s="84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s="2" customFormat="1" ht="15.75" thickTop="1" x14ac:dyDescent="0.25">
      <c r="A48" s="1"/>
      <c r="B48" s="19"/>
      <c r="C48" s="57"/>
      <c r="D48" s="20"/>
      <c r="E48" s="21"/>
      <c r="F48" s="36"/>
      <c r="G48" s="24"/>
      <c r="H48" s="25"/>
      <c r="I48" s="22"/>
      <c r="J48" s="72">
        <f>+F48-C48</f>
        <v>0</v>
      </c>
      <c r="K48" s="39" t="e">
        <f>ABS(J48/SQRT(D48*D48+G48*G48))</f>
        <v>#DIV/0!</v>
      </c>
      <c r="L48" s="59" t="e">
        <f>NORMSDIST(K48)</f>
        <v>#DIV/0!</v>
      </c>
      <c r="M48" s="59" t="e">
        <f>+(1-L48)*2</f>
        <v>#DIV/0!</v>
      </c>
      <c r="N48" s="38" t="e">
        <f>IF(M48&lt;0.05,"Rechazo Ho", "No rechazo Ho")</f>
        <v>#DIV/0!</v>
      </c>
      <c r="O48" s="38" t="e">
        <f>IF(M48&lt;0.05,"Significancia", "No Significancia")</f>
        <v>#DIV/0!</v>
      </c>
      <c r="P48" s="84"/>
      <c r="Q48" s="84"/>
      <c r="R48" s="84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"/>
      <c r="AK48" s="1"/>
      <c r="AL48" s="1"/>
      <c r="AM48" s="1"/>
      <c r="AN48" s="1"/>
      <c r="AO48" s="1"/>
      <c r="AP48" s="1"/>
      <c r="AQ48" s="1"/>
      <c r="AR48" s="1"/>
      <c r="AS48" s="1"/>
    </row>
  </sheetData>
  <mergeCells count="5">
    <mergeCell ref="D10:O12"/>
    <mergeCell ref="B14:O14"/>
    <mergeCell ref="C15:E15"/>
    <mergeCell ref="F15:H15"/>
    <mergeCell ref="J15:O15"/>
  </mergeCells>
  <conditionalFormatting sqref="O48">
    <cfRule type="cellIs" dxfId="11" priority="4" operator="equal">
      <formula>"Significancia"</formula>
    </cfRule>
  </conditionalFormatting>
  <conditionalFormatting sqref="O33:O46">
    <cfRule type="cellIs" dxfId="10" priority="6" operator="equal">
      <formula>"Significancia"</formula>
    </cfRule>
  </conditionalFormatting>
  <conditionalFormatting sqref="O47">
    <cfRule type="cellIs" dxfId="9" priority="5" operator="equal">
      <formula>"Significancia"</formula>
    </cfRule>
  </conditionalFormatting>
  <conditionalFormatting sqref="O32">
    <cfRule type="cellIs" dxfId="8" priority="1" operator="equal">
      <formula>"Significancia"</formula>
    </cfRule>
  </conditionalFormatting>
  <conditionalFormatting sqref="O17:O30">
    <cfRule type="cellIs" dxfId="7" priority="3" operator="equal">
      <formula>"Significancia"</formula>
    </cfRule>
  </conditionalFormatting>
  <conditionalFormatting sqref="O31">
    <cfRule type="cellIs" dxfId="6" priority="2" operator="equal">
      <formula>"Significancia"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8"/>
  <sheetViews>
    <sheetView showGridLines="0" topLeftCell="A10" zoomScale="80" zoomScaleNormal="80" workbookViewId="0">
      <selection activeCell="Q14" sqref="Q14"/>
    </sheetView>
  </sheetViews>
  <sheetFormatPr baseColWidth="10" defaultRowHeight="15" x14ac:dyDescent="0.25"/>
  <cols>
    <col min="1" max="1" width="4.28515625" customWidth="1"/>
    <col min="2" max="2" width="28.7109375" customWidth="1"/>
    <col min="5" max="5" width="14.140625" customWidth="1"/>
    <col min="8" max="8" width="15.5703125" customWidth="1"/>
    <col min="9" max="9" width="4.140625" customWidth="1"/>
    <col min="14" max="14" width="14.85546875" customWidth="1"/>
    <col min="15" max="15" width="17.7109375" customWidth="1"/>
  </cols>
  <sheetData>
    <row r="1" spans="1:45" s="2" customFormat="1" x14ac:dyDescent="0.25">
      <c r="A1" s="1"/>
      <c r="C1" s="29"/>
      <c r="D1" s="29"/>
      <c r="E1" s="29"/>
      <c r="F1" s="29"/>
      <c r="G1" s="29"/>
      <c r="H1" s="30"/>
      <c r="I1" s="6"/>
      <c r="J1" s="3"/>
      <c r="K1" s="3"/>
      <c r="L1" s="3"/>
      <c r="M1" s="3"/>
      <c r="N1" s="3"/>
      <c r="O1" s="3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s="2" customFormat="1" x14ac:dyDescent="0.25">
      <c r="A2" s="1"/>
      <c r="C2" s="29"/>
      <c r="D2" s="29"/>
      <c r="E2" s="29"/>
      <c r="F2" s="29"/>
      <c r="G2" s="29"/>
      <c r="H2" s="30"/>
      <c r="I2" s="6"/>
      <c r="J2" s="3"/>
      <c r="K2" s="3"/>
      <c r="L2" s="3"/>
      <c r="M2" s="3"/>
      <c r="N2" s="3"/>
      <c r="O2" s="3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s="2" customFormat="1" x14ac:dyDescent="0.25">
      <c r="A3" s="1"/>
      <c r="C3" s="29"/>
      <c r="D3" s="29"/>
      <c r="E3" s="29"/>
      <c r="F3" s="29"/>
      <c r="G3" s="29"/>
      <c r="H3" s="30"/>
      <c r="I3" s="6"/>
      <c r="J3" s="3"/>
      <c r="K3" s="3"/>
      <c r="L3" s="3"/>
      <c r="M3" s="3"/>
      <c r="N3" s="3"/>
      <c r="O3" s="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 s="2" customFormat="1" x14ac:dyDescent="0.25">
      <c r="A4" s="1"/>
      <c r="C4" s="29"/>
      <c r="D4" s="29"/>
      <c r="E4" s="29"/>
      <c r="F4" s="29"/>
      <c r="G4" s="29"/>
      <c r="H4" s="30"/>
      <c r="I4" s="6"/>
      <c r="J4" s="3"/>
      <c r="K4" s="3"/>
      <c r="L4" s="3"/>
      <c r="M4" s="3"/>
      <c r="N4" s="3"/>
      <c r="O4" s="3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s="2" customFormat="1" x14ac:dyDescent="0.25">
      <c r="A5" s="1"/>
      <c r="C5" s="29"/>
      <c r="D5" s="29"/>
      <c r="E5" s="29"/>
      <c r="F5" s="29"/>
      <c r="G5" s="29"/>
      <c r="H5" s="30"/>
      <c r="I5" s="6"/>
      <c r="J5" s="3"/>
      <c r="K5" s="3"/>
      <c r="L5" s="3"/>
      <c r="M5" s="3"/>
      <c r="N5" s="3"/>
      <c r="O5" s="3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s="2" customFormat="1" x14ac:dyDescent="0.25">
      <c r="A6" s="1"/>
      <c r="C6" s="29"/>
      <c r="D6" s="29"/>
      <c r="E6" s="29"/>
      <c r="F6" s="29"/>
      <c r="G6" s="29"/>
      <c r="H6" s="30"/>
      <c r="I6" s="6"/>
      <c r="J6" s="3"/>
      <c r="K6" s="3"/>
      <c r="L6" s="3"/>
      <c r="M6" s="3"/>
      <c r="N6" s="3"/>
      <c r="O6" s="3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s="2" customFormat="1" x14ac:dyDescent="0.25">
      <c r="A7" s="1"/>
      <c r="C7" s="29"/>
      <c r="D7" s="29"/>
      <c r="E7" s="29"/>
      <c r="F7" s="29"/>
      <c r="G7" s="29"/>
      <c r="H7" s="30"/>
      <c r="I7" s="6"/>
      <c r="J7" s="3"/>
      <c r="K7" s="3"/>
      <c r="L7" s="3"/>
      <c r="M7" s="3"/>
      <c r="N7" s="3"/>
      <c r="O7" s="3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s="2" customFormat="1" x14ac:dyDescent="0.25">
      <c r="A8" s="1"/>
      <c r="C8" s="29"/>
      <c r="D8" s="29"/>
      <c r="E8" s="29"/>
      <c r="F8" s="29"/>
      <c r="G8" s="29"/>
      <c r="H8" s="30"/>
      <c r="I8" s="6"/>
      <c r="J8" s="3"/>
      <c r="K8" s="3"/>
      <c r="L8" s="3"/>
      <c r="M8" s="3"/>
      <c r="N8" s="3"/>
      <c r="O8" s="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s="2" customFormat="1" ht="15" customHeight="1" x14ac:dyDescent="0.25">
      <c r="A9" s="1"/>
      <c r="C9"/>
      <c r="D9"/>
      <c r="E9"/>
      <c r="F9"/>
      <c r="G9"/>
      <c r="H9"/>
      <c r="I9"/>
      <c r="J9"/>
      <c r="K9"/>
      <c r="L9"/>
      <c r="M9"/>
      <c r="N9"/>
      <c r="O9" s="3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s="2" customFormat="1" ht="15" customHeight="1" x14ac:dyDescent="0.25">
      <c r="A10" s="1"/>
      <c r="C10"/>
      <c r="D10" s="86" t="s">
        <v>88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x14ac:dyDescent="0.25"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45" x14ac:dyDescent="0.25"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</row>
    <row r="14" spans="1:45" s="8" customFormat="1" x14ac:dyDescent="0.25">
      <c r="A14" s="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pans="1:45" s="2" customFormat="1" x14ac:dyDescent="0.25">
      <c r="A15" s="1"/>
      <c r="B15" s="9" t="s">
        <v>0</v>
      </c>
      <c r="C15" s="89" t="str">
        <f>+Mercado_laboral!D14</f>
        <v>ecv 14</v>
      </c>
      <c r="D15" s="90"/>
      <c r="E15" s="91"/>
      <c r="F15" s="89" t="str">
        <f>+Mercado_laboral!G14</f>
        <v>ensanut 18</v>
      </c>
      <c r="G15" s="90"/>
      <c r="H15" s="90"/>
      <c r="I15" s="80"/>
      <c r="J15" s="88" t="s">
        <v>1</v>
      </c>
      <c r="K15" s="88"/>
      <c r="L15" s="88"/>
      <c r="M15" s="88"/>
      <c r="N15" s="88"/>
      <c r="O15" s="88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s="3" customFormat="1" ht="30.75" thickBot="1" x14ac:dyDescent="0.3">
      <c r="A16" s="11"/>
      <c r="B16" s="12"/>
      <c r="C16" s="85" t="s">
        <v>2</v>
      </c>
      <c r="D16" s="14" t="s">
        <v>3</v>
      </c>
      <c r="E16" s="15" t="s">
        <v>4</v>
      </c>
      <c r="F16" s="14" t="s">
        <v>2</v>
      </c>
      <c r="G16" s="14" t="s">
        <v>3</v>
      </c>
      <c r="H16" s="14" t="s">
        <v>4</v>
      </c>
      <c r="I16" s="81"/>
      <c r="J16" s="17" t="s">
        <v>5</v>
      </c>
      <c r="K16" s="17" t="s">
        <v>6</v>
      </c>
      <c r="L16" s="17" t="s">
        <v>7</v>
      </c>
      <c r="M16" s="17" t="s">
        <v>8</v>
      </c>
      <c r="N16" s="18" t="s">
        <v>9</v>
      </c>
      <c r="O16" s="18" t="s">
        <v>10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1"/>
      <c r="AK16" s="11"/>
      <c r="AL16" s="11"/>
      <c r="AM16" s="11"/>
      <c r="AN16" s="11"/>
      <c r="AO16" s="11"/>
      <c r="AP16" s="11"/>
      <c r="AQ16" s="11"/>
      <c r="AR16" s="11"/>
      <c r="AS16" s="11"/>
    </row>
    <row r="17" spans="1:45" s="2" customFormat="1" ht="30.75" customHeight="1" thickTop="1" x14ac:dyDescent="0.25">
      <c r="A17" s="1"/>
      <c r="B17" s="19" t="s">
        <v>11</v>
      </c>
      <c r="C17" s="57">
        <v>0.31249568142819389</v>
      </c>
      <c r="D17" s="20">
        <v>6.0732381244971712E-3</v>
      </c>
      <c r="E17" s="21">
        <v>1.9434630573903453</v>
      </c>
      <c r="F17" s="57">
        <v>0.35375661410689285</v>
      </c>
      <c r="G17" s="20">
        <v>6.7743591806385586E-3</v>
      </c>
      <c r="H17" s="21">
        <v>1.9149773913743939</v>
      </c>
      <c r="I17" s="22"/>
      <c r="J17" s="32">
        <f>+F17-C17</f>
        <v>4.1260932678698958E-2</v>
      </c>
      <c r="K17" s="33">
        <f t="shared" ref="K17" si="0">ABS(J17/SQRT(D17*D17+G17*G17))</f>
        <v>4.5350950465320814</v>
      </c>
      <c r="L17" s="34">
        <f>NORMSDIST(K17)</f>
        <v>0.99999712112247119</v>
      </c>
      <c r="M17" s="34">
        <f>+(1-L17)*2</f>
        <v>5.7577550576226599E-6</v>
      </c>
      <c r="N17" s="35" t="str">
        <f>IF(M17&lt;0.05,"Rechazo Ho", "No rechazo Ho")</f>
        <v>Rechazo Ho</v>
      </c>
      <c r="O17" s="35" t="str">
        <f>IF(M17&lt;0.05,"Significancia", "No Significancia")</f>
        <v>Significancia</v>
      </c>
      <c r="P17" s="84"/>
      <c r="Q17" s="84"/>
      <c r="R17" s="84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s="3" customFormat="1" ht="15.75" thickBot="1" x14ac:dyDescent="0.3">
      <c r="A18" s="11"/>
      <c r="B18" s="23" t="s">
        <v>12</v>
      </c>
      <c r="C18" s="36">
        <v>0.34974062836851499</v>
      </c>
      <c r="D18" s="24">
        <v>8.6279541296753678E-3</v>
      </c>
      <c r="E18" s="25">
        <v>2.4669579196227263</v>
      </c>
      <c r="F18" s="36">
        <v>0.36864893871726989</v>
      </c>
      <c r="G18" s="24">
        <v>8.3992555515000795E-3</v>
      </c>
      <c r="H18" s="25">
        <v>2.2783886427899822</v>
      </c>
      <c r="I18" s="22"/>
      <c r="J18" s="37">
        <f>+F18-C18</f>
        <v>1.8908310348754898E-2</v>
      </c>
      <c r="K18" s="27">
        <f>ABS(J18/SQRT(D18*D18+G18*G18))</f>
        <v>1.5703088034740007</v>
      </c>
      <c r="L18" s="28">
        <f>NORMSDIST(K18)</f>
        <v>0.94182835645541374</v>
      </c>
      <c r="M18" s="28">
        <f>+(1-L18)*2</f>
        <v>0.11634328708917252</v>
      </c>
      <c r="N18" s="26" t="str">
        <f t="shared" ref="N18:N32" si="1">IF(M18&lt;0.05,"Rechazo Ho", "No rechazo Ho")</f>
        <v>No rechazo Ho</v>
      </c>
      <c r="O18" s="26" t="str">
        <f t="shared" ref="O18:O32" si="2">IF(M18&lt;0.05,"Significancia", "No Significancia")</f>
        <v>No Significancia</v>
      </c>
      <c r="P18" s="84"/>
      <c r="Q18" s="84"/>
      <c r="R18" s="84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1"/>
      <c r="AK18" s="11"/>
      <c r="AL18" s="11"/>
      <c r="AM18" s="11"/>
      <c r="AN18" s="11"/>
      <c r="AO18" s="11"/>
      <c r="AP18" s="11"/>
      <c r="AQ18" s="11"/>
      <c r="AR18" s="11"/>
      <c r="AS18" s="11"/>
    </row>
    <row r="19" spans="1:45" s="3" customFormat="1" ht="15.75" thickTop="1" x14ac:dyDescent="0.25">
      <c r="A19" s="11"/>
      <c r="B19" s="19" t="s">
        <v>13</v>
      </c>
      <c r="C19" s="57">
        <v>0.24566014715250464</v>
      </c>
      <c r="D19" s="20">
        <v>6.0080407181271793E-3</v>
      </c>
      <c r="E19" s="21">
        <v>2.4456717085646851</v>
      </c>
      <c r="F19" s="57">
        <v>0.32565602071341765</v>
      </c>
      <c r="G19" s="20">
        <v>1.1768394180519934E-2</v>
      </c>
      <c r="H19" s="21">
        <v>3.613749917701139</v>
      </c>
      <c r="I19" s="22"/>
      <c r="J19" s="72">
        <f t="shared" ref="J19:J30" si="3">+F19-C19</f>
        <v>7.9995873560913006E-2</v>
      </c>
      <c r="K19" s="39">
        <f t="shared" ref="K19:K33" si="4">ABS(J19/SQRT(D19*D19+G19*G19))</f>
        <v>6.0541871865695507</v>
      </c>
      <c r="L19" s="40">
        <f t="shared" ref="L19:L32" si="5">NORMSDIST(K19)</f>
        <v>0.9999999992943579</v>
      </c>
      <c r="M19" s="40">
        <f t="shared" ref="M19:M32" si="6">+(1-L19)*2</f>
        <v>1.4112842006142046E-9</v>
      </c>
      <c r="N19" s="38" t="str">
        <f t="shared" si="1"/>
        <v>Rechazo Ho</v>
      </c>
      <c r="O19" s="38" t="str">
        <f t="shared" si="2"/>
        <v>Significancia</v>
      </c>
      <c r="P19" s="84"/>
      <c r="Q19" s="84"/>
      <c r="R19" s="84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1"/>
      <c r="AK19" s="11"/>
      <c r="AL19" s="11"/>
      <c r="AM19" s="11"/>
      <c r="AN19" s="11"/>
      <c r="AO19" s="11"/>
      <c r="AP19" s="11"/>
      <c r="AQ19" s="11"/>
      <c r="AR19" s="11"/>
      <c r="AS19" s="11"/>
    </row>
    <row r="20" spans="1:45" s="2" customFormat="1" ht="15.75" thickBot="1" x14ac:dyDescent="0.3">
      <c r="A20" s="1"/>
      <c r="B20" s="23" t="s">
        <v>57</v>
      </c>
      <c r="C20" s="36">
        <v>0.31610457236674133</v>
      </c>
      <c r="D20" s="24">
        <v>7.854426290955948E-3</v>
      </c>
      <c r="E20" s="25">
        <v>2.4847556718804187</v>
      </c>
      <c r="F20" s="36">
        <v>0.35425124458689267</v>
      </c>
      <c r="G20" s="24">
        <v>1.1396094479347599E-2</v>
      </c>
      <c r="H20" s="25">
        <v>3.2169525593726744</v>
      </c>
      <c r="I20" s="22"/>
      <c r="J20" s="73">
        <f t="shared" si="3"/>
        <v>3.8146672220151334E-2</v>
      </c>
      <c r="K20" s="41">
        <f t="shared" si="4"/>
        <v>2.7561373941001257</v>
      </c>
      <c r="L20" s="41">
        <f t="shared" si="5"/>
        <v>0.99707557885189424</v>
      </c>
      <c r="M20" s="41">
        <f t="shared" si="6"/>
        <v>5.8488422962115205E-3</v>
      </c>
      <c r="N20" s="42" t="str">
        <f t="shared" si="1"/>
        <v>Rechazo Ho</v>
      </c>
      <c r="O20" s="42" t="str">
        <f t="shared" si="2"/>
        <v>Significancia</v>
      </c>
      <c r="P20" s="84"/>
      <c r="Q20" s="84"/>
      <c r="R20" s="84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s="2" customFormat="1" ht="15.75" thickTop="1" x14ac:dyDescent="0.25">
      <c r="A21" s="1"/>
      <c r="B21" s="19" t="s">
        <v>58</v>
      </c>
      <c r="C21" s="57">
        <v>0.31856592915618959</v>
      </c>
      <c r="D21" s="20">
        <v>9.926920103263584E-3</v>
      </c>
      <c r="E21" s="21">
        <v>3.1161273679071053</v>
      </c>
      <c r="F21" s="57">
        <v>0.359329596576211</v>
      </c>
      <c r="G21" s="20">
        <v>9.268347206426733E-3</v>
      </c>
      <c r="H21" s="21">
        <v>2.5793442273439311</v>
      </c>
      <c r="I21" s="22"/>
      <c r="J21" s="74">
        <f t="shared" si="3"/>
        <v>4.076366742002141E-2</v>
      </c>
      <c r="K21" s="40">
        <f t="shared" si="4"/>
        <v>3.0015019222961601</v>
      </c>
      <c r="L21" s="40">
        <f t="shared" si="5"/>
        <v>0.9986567432844663</v>
      </c>
      <c r="M21" s="40">
        <f t="shared" si="6"/>
        <v>2.6865134310674055E-3</v>
      </c>
      <c r="N21" s="43" t="str">
        <f t="shared" si="1"/>
        <v>Rechazo Ho</v>
      </c>
      <c r="O21" s="43" t="str">
        <f t="shared" si="2"/>
        <v>Significancia</v>
      </c>
      <c r="P21" s="84"/>
      <c r="Q21" s="84"/>
      <c r="R21" s="84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s="2" customFormat="1" ht="15.75" thickBot="1" x14ac:dyDescent="0.3">
      <c r="A22" s="1"/>
      <c r="B22" s="23" t="s">
        <v>59</v>
      </c>
      <c r="C22" s="36">
        <v>0.23998540308936434</v>
      </c>
      <c r="D22" s="24">
        <v>9.3974124438848394E-3</v>
      </c>
      <c r="E22" s="25">
        <v>3.915826680669193</v>
      </c>
      <c r="F22" s="36">
        <v>0.30523723675848019</v>
      </c>
      <c r="G22" s="24">
        <v>9.3119390812214722E-3</v>
      </c>
      <c r="H22" s="25">
        <v>3.0507218516689592</v>
      </c>
      <c r="I22" s="22"/>
      <c r="J22" s="73">
        <f t="shared" si="3"/>
        <v>6.5251833669115855E-2</v>
      </c>
      <c r="K22" s="28">
        <f t="shared" si="4"/>
        <v>4.9322428436761392</v>
      </c>
      <c r="L22" s="28">
        <f t="shared" si="5"/>
        <v>0.9999995935461844</v>
      </c>
      <c r="M22" s="28">
        <f t="shared" si="6"/>
        <v>8.1290763120911436E-7</v>
      </c>
      <c r="N22" s="22" t="str">
        <f t="shared" si="1"/>
        <v>Rechazo Ho</v>
      </c>
      <c r="O22" s="22" t="str">
        <f t="shared" si="2"/>
        <v>Significancia</v>
      </c>
      <c r="P22" s="84"/>
      <c r="Q22" s="84"/>
      <c r="R22" s="84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s="2" customFormat="1" ht="15.75" thickTop="1" x14ac:dyDescent="0.25">
      <c r="A23" s="1"/>
      <c r="B23" s="19" t="s">
        <v>60</v>
      </c>
      <c r="C23" s="57">
        <v>0.48947737112760437</v>
      </c>
      <c r="D23" s="20">
        <v>4.0152858614360278E-2</v>
      </c>
      <c r="E23" s="21">
        <v>8.2032104000764168</v>
      </c>
      <c r="F23" s="57">
        <v>0.46380683621194047</v>
      </c>
      <c r="G23" s="20">
        <v>2.2243827143373935E-2</v>
      </c>
      <c r="H23" s="21">
        <v>4.7959248132361365</v>
      </c>
      <c r="I23" s="22"/>
      <c r="J23" s="74">
        <f t="shared" si="3"/>
        <v>-2.5670534915663901E-2</v>
      </c>
      <c r="K23" s="40">
        <f t="shared" si="4"/>
        <v>0.55924040110398932</v>
      </c>
      <c r="L23" s="40">
        <f t="shared" si="5"/>
        <v>0.71200116806509839</v>
      </c>
      <c r="M23" s="40">
        <f t="shared" si="6"/>
        <v>0.57599766386980322</v>
      </c>
      <c r="N23" s="43" t="str">
        <f t="shared" si="1"/>
        <v>No rechazo Ho</v>
      </c>
      <c r="O23" s="43" t="str">
        <f t="shared" si="2"/>
        <v>No Significancia</v>
      </c>
      <c r="P23" s="84"/>
      <c r="Q23" s="84"/>
      <c r="R23" s="84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s="2" customFormat="1" ht="15.75" thickBot="1" x14ac:dyDescent="0.3">
      <c r="A24" s="1"/>
      <c r="B24" s="23" t="s">
        <v>61</v>
      </c>
      <c r="C24" s="36">
        <v>0.3279707585316784</v>
      </c>
      <c r="D24" s="24">
        <v>1.6201359503745846E-2</v>
      </c>
      <c r="E24" s="25">
        <v>4.9398792673710181</v>
      </c>
      <c r="F24" s="36">
        <v>0.45429693684389116</v>
      </c>
      <c r="G24" s="24">
        <v>3.5733766770695577E-2</v>
      </c>
      <c r="H24" s="25">
        <v>7.8657291900197599</v>
      </c>
      <c r="I24" s="22"/>
      <c r="J24" s="75">
        <f t="shared" si="3"/>
        <v>0.12632617831221277</v>
      </c>
      <c r="K24" s="28">
        <f t="shared" si="4"/>
        <v>3.2197308748701321</v>
      </c>
      <c r="L24" s="28">
        <f t="shared" si="5"/>
        <v>0.99935844503497195</v>
      </c>
      <c r="M24" s="28">
        <f t="shared" si="6"/>
        <v>1.2831099300560922E-3</v>
      </c>
      <c r="N24" s="22" t="str">
        <f t="shared" si="1"/>
        <v>Rechazo Ho</v>
      </c>
      <c r="O24" s="22" t="str">
        <f t="shared" si="2"/>
        <v>Significancia</v>
      </c>
      <c r="P24" s="84"/>
      <c r="Q24" s="84"/>
      <c r="R24" s="8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s="2" customFormat="1" ht="15.75" thickTop="1" x14ac:dyDescent="0.25">
      <c r="A25" s="1"/>
      <c r="B25" s="19" t="s">
        <v>62</v>
      </c>
      <c r="C25" s="57">
        <v>0.26576025666704428</v>
      </c>
      <c r="D25" s="20">
        <v>2.6599858873608793E-2</v>
      </c>
      <c r="E25" s="21">
        <v>10.008967934936271</v>
      </c>
      <c r="F25" s="57">
        <v>0.30560998112702703</v>
      </c>
      <c r="G25" s="20">
        <v>2.5016984998266004E-2</v>
      </c>
      <c r="H25" s="21">
        <v>8.1859188322346306</v>
      </c>
      <c r="I25" s="22"/>
      <c r="J25" s="76">
        <f t="shared" si="3"/>
        <v>3.9849724459982749E-2</v>
      </c>
      <c r="K25" s="44">
        <f t="shared" si="4"/>
        <v>1.0913015367209344</v>
      </c>
      <c r="L25" s="44">
        <f t="shared" si="5"/>
        <v>0.86242988910203677</v>
      </c>
      <c r="M25" s="44">
        <f t="shared" si="6"/>
        <v>0.27514022179592645</v>
      </c>
      <c r="N25" s="45" t="str">
        <f t="shared" si="1"/>
        <v>No rechazo Ho</v>
      </c>
      <c r="O25" s="45" t="str">
        <f t="shared" si="2"/>
        <v>No Significancia</v>
      </c>
      <c r="P25" s="84"/>
      <c r="Q25" s="84"/>
      <c r="R25" s="84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s="2" customFormat="1" ht="15.75" thickBot="1" x14ac:dyDescent="0.3">
      <c r="A26" s="1"/>
      <c r="B26" s="23" t="s">
        <v>63</v>
      </c>
      <c r="C26" s="36">
        <v>0.34386909259102899</v>
      </c>
      <c r="D26" s="24">
        <v>2.3400476942989037E-2</v>
      </c>
      <c r="E26" s="25">
        <v>6.8050538554274009</v>
      </c>
      <c r="F26" s="36">
        <v>0.3816639583960752</v>
      </c>
      <c r="G26" s="24">
        <v>2.4004883631216695E-2</v>
      </c>
      <c r="H26" s="25">
        <v>6.2895337909547671</v>
      </c>
      <c r="I26" s="22"/>
      <c r="J26" s="77">
        <f t="shared" si="3"/>
        <v>3.7794865805046207E-2</v>
      </c>
      <c r="K26" s="28">
        <f t="shared" si="4"/>
        <v>1.1274182365792953</v>
      </c>
      <c r="L26" s="28">
        <f t="shared" si="5"/>
        <v>0.87021715389902721</v>
      </c>
      <c r="M26" s="28">
        <f t="shared" si="6"/>
        <v>0.25956569220194559</v>
      </c>
      <c r="N26" s="22" t="str">
        <f t="shared" si="1"/>
        <v>No rechazo Ho</v>
      </c>
      <c r="O26" s="22" t="str">
        <f t="shared" si="2"/>
        <v>No Significancia</v>
      </c>
      <c r="P26" s="84"/>
      <c r="Q26" s="84"/>
      <c r="R26" s="84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s="2" customFormat="1" ht="15.75" thickTop="1" x14ac:dyDescent="0.25">
      <c r="A27" s="1"/>
      <c r="B27" s="19" t="s">
        <v>64</v>
      </c>
      <c r="C27" s="57">
        <v>0.37510533838947568</v>
      </c>
      <c r="D27" s="20">
        <v>2.8252786550099194E-2</v>
      </c>
      <c r="E27" s="21">
        <v>7.5319606677428945</v>
      </c>
      <c r="F27" s="57">
        <v>0.40609361764427321</v>
      </c>
      <c r="G27" s="20">
        <v>2.9672172369275142E-2</v>
      </c>
      <c r="H27" s="21">
        <v>7.3067320145048784</v>
      </c>
      <c r="I27" s="22"/>
      <c r="J27" s="76">
        <f t="shared" si="3"/>
        <v>3.0988279254797524E-2</v>
      </c>
      <c r="K27" s="40">
        <f t="shared" si="4"/>
        <v>0.7563387991320969</v>
      </c>
      <c r="L27" s="40">
        <f t="shared" si="5"/>
        <v>0.77527695433062083</v>
      </c>
      <c r="M27" s="40">
        <f t="shared" si="6"/>
        <v>0.44944609133875835</v>
      </c>
      <c r="N27" s="43" t="str">
        <f t="shared" si="1"/>
        <v>No rechazo Ho</v>
      </c>
      <c r="O27" s="43" t="str">
        <f t="shared" si="2"/>
        <v>No Significancia</v>
      </c>
      <c r="P27" s="84"/>
      <c r="Q27" s="84"/>
      <c r="R27" s="84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s="2" customFormat="1" ht="15.75" thickBot="1" x14ac:dyDescent="0.3">
      <c r="A28" s="1"/>
      <c r="B28" s="23" t="s">
        <v>65</v>
      </c>
      <c r="C28" s="36">
        <v>0.23040137108285785</v>
      </c>
      <c r="D28" s="24">
        <v>1.6194540592124142E-2</v>
      </c>
      <c r="E28" s="25">
        <v>7.0288386375531591</v>
      </c>
      <c r="F28" s="36">
        <v>0.34572151981143856</v>
      </c>
      <c r="G28" s="24">
        <v>2.0891505513291442E-2</v>
      </c>
      <c r="H28" s="25">
        <v>6.0428710149966847</v>
      </c>
      <c r="I28" s="22"/>
      <c r="J28" s="77">
        <f t="shared" si="3"/>
        <v>0.11532014872858071</v>
      </c>
      <c r="K28" s="28">
        <f t="shared" si="4"/>
        <v>4.3626882705535177</v>
      </c>
      <c r="L28" s="28">
        <f t="shared" si="5"/>
        <v>0.99999357630287911</v>
      </c>
      <c r="M28" s="28">
        <f t="shared" si="6"/>
        <v>1.2847394241788379E-5</v>
      </c>
      <c r="N28" s="22" t="str">
        <f t="shared" si="1"/>
        <v>Rechazo Ho</v>
      </c>
      <c r="O28" s="22" t="str">
        <f t="shared" si="2"/>
        <v>Significancia</v>
      </c>
      <c r="P28" s="84"/>
      <c r="Q28" s="84"/>
      <c r="R28" s="84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s="2" customFormat="1" ht="15.75" thickTop="1" x14ac:dyDescent="0.25">
      <c r="A29" s="1"/>
      <c r="B29" s="19" t="s">
        <v>66</v>
      </c>
      <c r="C29" s="57">
        <v>0.20646755349328183</v>
      </c>
      <c r="D29" s="20">
        <v>2.1118498275234033E-2</v>
      </c>
      <c r="E29" s="21">
        <v>10.228482838065498</v>
      </c>
      <c r="F29" s="57">
        <v>0.28281343152586053</v>
      </c>
      <c r="G29" s="20">
        <v>1.816258587964437E-2</v>
      </c>
      <c r="H29" s="21">
        <v>6.4221086606997231</v>
      </c>
      <c r="I29" s="22"/>
      <c r="J29" s="76">
        <f t="shared" si="3"/>
        <v>7.6345878032578696E-2</v>
      </c>
      <c r="K29" s="40">
        <f t="shared" si="4"/>
        <v>2.7408860199791767</v>
      </c>
      <c r="L29" s="40">
        <f t="shared" si="5"/>
        <v>0.99693631204448507</v>
      </c>
      <c r="M29" s="40">
        <f t="shared" si="6"/>
        <v>6.1273759110298531E-3</v>
      </c>
      <c r="N29" s="43" t="str">
        <f t="shared" si="1"/>
        <v>Rechazo Ho</v>
      </c>
      <c r="O29" s="43" t="str">
        <f t="shared" si="2"/>
        <v>Significancia</v>
      </c>
      <c r="P29" s="84"/>
      <c r="Q29" s="84"/>
      <c r="R29" s="84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s="2" customFormat="1" x14ac:dyDescent="0.25">
      <c r="A30" s="1"/>
      <c r="B30" s="23" t="s">
        <v>67</v>
      </c>
      <c r="C30" s="36">
        <v>0.34478342691720515</v>
      </c>
      <c r="D30" s="24">
        <v>1.7781147706813976E-2</v>
      </c>
      <c r="E30" s="25">
        <v>5.1571932751523653</v>
      </c>
      <c r="F30" s="36">
        <v>0.43023133249093215</v>
      </c>
      <c r="G30" s="24">
        <v>1.7248533537146747E-2</v>
      </c>
      <c r="H30" s="25">
        <v>4.0091300271605137</v>
      </c>
      <c r="I30" s="22"/>
      <c r="J30" s="77">
        <f t="shared" si="3"/>
        <v>8.5447905573727001E-2</v>
      </c>
      <c r="K30" s="28">
        <f t="shared" si="4"/>
        <v>3.4492926255739471</v>
      </c>
      <c r="L30" s="28">
        <f t="shared" si="5"/>
        <v>0.9997189713726844</v>
      </c>
      <c r="M30" s="28">
        <f t="shared" si="6"/>
        <v>5.620572546312097E-4</v>
      </c>
      <c r="N30" s="22" t="str">
        <f t="shared" si="1"/>
        <v>Rechazo Ho</v>
      </c>
      <c r="O30" s="22" t="str">
        <f t="shared" si="2"/>
        <v>Significancia</v>
      </c>
      <c r="P30" s="84"/>
      <c r="Q30" s="84"/>
      <c r="R30" s="84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s="3" customFormat="1" ht="15.75" thickBot="1" x14ac:dyDescent="0.3">
      <c r="A31" s="11"/>
      <c r="B31" s="23" t="s">
        <v>68</v>
      </c>
      <c r="C31" s="36">
        <v>0.2559002378165241</v>
      </c>
      <c r="D31" s="24">
        <v>1.7392498470623543E-2</v>
      </c>
      <c r="E31" s="25">
        <v>6.7965933205164326</v>
      </c>
      <c r="F31" s="57">
        <v>0.26192606487596826</v>
      </c>
      <c r="G31" s="20">
        <v>1.6443977631676276E-2</v>
      </c>
      <c r="H31" s="21">
        <v>6.2780989892942163</v>
      </c>
      <c r="I31" s="22"/>
      <c r="J31" s="37">
        <f>+F31-C31</f>
        <v>6.0258270594441554E-3</v>
      </c>
      <c r="K31" s="27">
        <f t="shared" si="4"/>
        <v>0.25175375804884076</v>
      </c>
      <c r="L31" s="41">
        <f t="shared" si="5"/>
        <v>0.59938429902141155</v>
      </c>
      <c r="M31" s="41">
        <f t="shared" si="6"/>
        <v>0.8012314019571769</v>
      </c>
      <c r="N31" s="26" t="str">
        <f t="shared" si="1"/>
        <v>No rechazo Ho</v>
      </c>
      <c r="O31" s="26" t="str">
        <f t="shared" si="2"/>
        <v>No Significancia</v>
      </c>
      <c r="P31" s="84"/>
      <c r="Q31" s="84"/>
      <c r="R31" s="84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1"/>
      <c r="AK31" s="11"/>
      <c r="AL31" s="11"/>
      <c r="AM31" s="11"/>
      <c r="AN31" s="11"/>
      <c r="AO31" s="11"/>
      <c r="AP31" s="11"/>
      <c r="AQ31" s="11"/>
      <c r="AR31" s="11"/>
      <c r="AS31" s="11"/>
    </row>
    <row r="32" spans="1:45" s="3" customFormat="1" ht="16.5" thickTop="1" thickBot="1" x14ac:dyDescent="0.3">
      <c r="A32" s="11"/>
      <c r="B32" s="19" t="s">
        <v>69</v>
      </c>
      <c r="C32" s="57">
        <v>0.35381071273364983</v>
      </c>
      <c r="D32" s="20">
        <v>1.7509061841499064E-2</v>
      </c>
      <c r="E32" s="21">
        <v>4.9487087901377249</v>
      </c>
      <c r="F32" s="36">
        <v>0.37617669373557483</v>
      </c>
      <c r="G32" s="24">
        <v>1.6323660874368293E-2</v>
      </c>
      <c r="H32" s="25">
        <v>4.3393599726416472</v>
      </c>
      <c r="I32" s="22"/>
      <c r="J32" s="72">
        <f t="shared" ref="J32" si="7">+F32-C32</f>
        <v>2.2365981001924995E-2</v>
      </c>
      <c r="K32" s="39">
        <f t="shared" si="4"/>
        <v>0.93432849431033749</v>
      </c>
      <c r="L32" s="59">
        <f t="shared" si="5"/>
        <v>0.82493276485014588</v>
      </c>
      <c r="M32" s="59">
        <f t="shared" si="6"/>
        <v>0.35013447029970823</v>
      </c>
      <c r="N32" s="38" t="str">
        <f t="shared" si="1"/>
        <v>No rechazo Ho</v>
      </c>
      <c r="O32" s="38" t="str">
        <f t="shared" si="2"/>
        <v>No Significancia</v>
      </c>
      <c r="P32" s="84"/>
      <c r="Q32" s="84"/>
      <c r="R32" s="84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1"/>
      <c r="AK32" s="11"/>
      <c r="AL32" s="11"/>
      <c r="AM32" s="11"/>
      <c r="AN32" s="11"/>
      <c r="AO32" s="11"/>
      <c r="AP32" s="11"/>
      <c r="AQ32" s="11"/>
      <c r="AR32" s="11"/>
      <c r="AS32" s="11"/>
    </row>
    <row r="33" spans="1:45" s="2" customFormat="1" ht="15.75" thickTop="1" x14ac:dyDescent="0.25">
      <c r="A33" s="1"/>
      <c r="B33" s="19" t="s">
        <v>70</v>
      </c>
      <c r="C33" s="57">
        <v>0.39124484701415008</v>
      </c>
      <c r="D33" s="20">
        <v>2.4708374492948784E-2</v>
      </c>
      <c r="E33" s="21">
        <v>6.3153226634203214</v>
      </c>
      <c r="F33" s="57">
        <v>0.41994822241880086</v>
      </c>
      <c r="G33" s="20">
        <v>3.0203011002014179E-2</v>
      </c>
      <c r="H33" s="21">
        <v>7.1920797349854446</v>
      </c>
      <c r="I33" s="22"/>
      <c r="J33" s="32">
        <f>+F33-C33</f>
        <v>2.8703375404650788E-2</v>
      </c>
      <c r="K33" s="33">
        <f t="shared" si="4"/>
        <v>0.73556683600597528</v>
      </c>
      <c r="L33" s="34">
        <f>NORMSDIST(K33)</f>
        <v>0.76900282426602373</v>
      </c>
      <c r="M33" s="34">
        <f>+(1-L33)*2</f>
        <v>0.46199435146795254</v>
      </c>
      <c r="N33" s="35" t="str">
        <f>IF(M33&lt;0.05,"Rechazo Ho", "No rechazo Ho")</f>
        <v>No rechazo Ho</v>
      </c>
      <c r="O33" s="35" t="str">
        <f>IF(M33&lt;0.05,"Significancia", "No Significancia")</f>
        <v>No Significancia</v>
      </c>
      <c r="P33" s="84"/>
      <c r="Q33" s="84"/>
      <c r="R33" s="84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45" s="2" customFormat="1" ht="15.75" thickBot="1" x14ac:dyDescent="0.3">
      <c r="A34" s="1"/>
      <c r="B34" s="23" t="s">
        <v>71</v>
      </c>
      <c r="C34" s="36">
        <v>0.28125018476689473</v>
      </c>
      <c r="D34" s="24">
        <v>2.4716784158206627E-2</v>
      </c>
      <c r="E34" s="25">
        <v>8.7881841495294832</v>
      </c>
      <c r="F34" s="36">
        <v>0.3435079347142288</v>
      </c>
      <c r="G34" s="24">
        <v>2.5356915635287997E-2</v>
      </c>
      <c r="H34" s="25">
        <v>7.3817554335048845</v>
      </c>
      <c r="I34" s="22"/>
      <c r="J34" s="37">
        <f>+F34-C34</f>
        <v>6.2257749947334073E-2</v>
      </c>
      <c r="K34" s="27">
        <f>ABS(J34/SQRT(D34*D34+G34*G34))</f>
        <v>1.7581796658918354</v>
      </c>
      <c r="L34" s="28">
        <f>NORMSDIST(K34)</f>
        <v>0.96064152802531355</v>
      </c>
      <c r="M34" s="28">
        <f>+(1-L34)*2</f>
        <v>7.8716943949372897E-2</v>
      </c>
      <c r="N34" s="26" t="str">
        <f t="shared" ref="N34:N46" si="8">IF(M34&lt;0.05,"Rechazo Ho", "No rechazo Ho")</f>
        <v>No rechazo Ho</v>
      </c>
      <c r="O34" s="26" t="str">
        <f t="shared" ref="O34:O46" si="9">IF(M34&lt;0.05,"Significancia", "No Significancia")</f>
        <v>No Significancia</v>
      </c>
      <c r="P34" s="84"/>
      <c r="Q34" s="84"/>
      <c r="R34" s="8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45" s="2" customFormat="1" ht="15.75" thickTop="1" x14ac:dyDescent="0.25">
      <c r="A35" s="1"/>
      <c r="B35" s="19" t="s">
        <v>72</v>
      </c>
      <c r="C35" s="57">
        <v>0.25186863779392415</v>
      </c>
      <c r="D35" s="20">
        <v>1.7762436401134063E-2</v>
      </c>
      <c r="E35" s="21">
        <v>7.0522620667314166</v>
      </c>
      <c r="F35" s="57">
        <v>0.3575919688677473</v>
      </c>
      <c r="G35" s="20">
        <v>1.7959645397490117E-2</v>
      </c>
      <c r="H35" s="21">
        <v>5.0223849977269364</v>
      </c>
      <c r="I35" s="22"/>
      <c r="J35" s="72">
        <f t="shared" ref="J35:J46" si="10">+F35-C35</f>
        <v>0.10572333107382315</v>
      </c>
      <c r="K35" s="39">
        <f t="shared" ref="K35:K46" si="11">ABS(J35/SQRT(D35*D35+G35*G35))</f>
        <v>4.1854528839724088</v>
      </c>
      <c r="L35" s="40">
        <f t="shared" ref="L35:L46" si="12">NORMSDIST(K35)</f>
        <v>0.99998577009503775</v>
      </c>
      <c r="M35" s="40">
        <f t="shared" ref="M35:M46" si="13">+(1-L35)*2</f>
        <v>2.8459809924497037E-5</v>
      </c>
      <c r="N35" s="38" t="str">
        <f t="shared" si="8"/>
        <v>Rechazo Ho</v>
      </c>
      <c r="O35" s="38" t="str">
        <f t="shared" si="9"/>
        <v>Significancia</v>
      </c>
      <c r="P35" s="84"/>
      <c r="Q35" s="84"/>
      <c r="R35" s="84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45" s="2" customFormat="1" ht="15.75" thickBot="1" x14ac:dyDescent="0.3">
      <c r="A36" s="1"/>
      <c r="B36" s="23" t="s">
        <v>73</v>
      </c>
      <c r="C36" s="36">
        <v>0.29069235461815923</v>
      </c>
      <c r="D36" s="24">
        <v>1.973430751736149E-2</v>
      </c>
      <c r="E36" s="25">
        <v>6.7887260204292659</v>
      </c>
      <c r="F36" s="36">
        <v>0.337551243857664</v>
      </c>
      <c r="G36" s="24">
        <v>2.0347265700596875E-2</v>
      </c>
      <c r="H36" s="25">
        <v>6.0279042281286195</v>
      </c>
      <c r="I36" s="4"/>
      <c r="J36" s="73">
        <f t="shared" si="10"/>
        <v>4.6858889239504764E-2</v>
      </c>
      <c r="K36" s="41">
        <f t="shared" si="11"/>
        <v>1.6531469115817314</v>
      </c>
      <c r="L36" s="41">
        <f t="shared" si="12"/>
        <v>0.95084951605068124</v>
      </c>
      <c r="M36" s="41">
        <f t="shared" si="13"/>
        <v>9.8300967898637515E-2</v>
      </c>
      <c r="N36" s="42" t="str">
        <f t="shared" si="8"/>
        <v>No rechazo Ho</v>
      </c>
      <c r="O36" s="42" t="str">
        <f t="shared" si="9"/>
        <v>No Significancia</v>
      </c>
      <c r="P36" s="84"/>
      <c r="Q36" s="84"/>
      <c r="R36" s="84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45" s="2" customFormat="1" ht="15.75" thickTop="1" x14ac:dyDescent="0.25">
      <c r="A37" s="1"/>
      <c r="B37" s="19" t="s">
        <v>74</v>
      </c>
      <c r="C37" s="57">
        <v>0.28511067691776548</v>
      </c>
      <c r="D37" s="20">
        <v>2.1192339551076765E-2</v>
      </c>
      <c r="E37" s="21">
        <v>7.433022074157285</v>
      </c>
      <c r="F37" s="57">
        <v>0.30740625060761906</v>
      </c>
      <c r="G37" s="20">
        <v>2.3135598131847682E-2</v>
      </c>
      <c r="H37" s="21">
        <v>7.5260662677215802</v>
      </c>
      <c r="I37" s="4"/>
      <c r="J37" s="74">
        <f t="shared" si="10"/>
        <v>2.2295573689853576E-2</v>
      </c>
      <c r="K37" s="40">
        <f t="shared" si="11"/>
        <v>0.71062292157740603</v>
      </c>
      <c r="L37" s="40">
        <f t="shared" si="12"/>
        <v>0.76134103243439388</v>
      </c>
      <c r="M37" s="40">
        <f t="shared" si="13"/>
        <v>0.47731793513121223</v>
      </c>
      <c r="N37" s="43" t="str">
        <f t="shared" si="8"/>
        <v>No rechazo Ho</v>
      </c>
      <c r="O37" s="43" t="str">
        <f t="shared" si="9"/>
        <v>No Significancia</v>
      </c>
      <c r="P37" s="84"/>
      <c r="Q37" s="84"/>
      <c r="R37" s="84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45" s="2" customFormat="1" ht="15.75" thickBot="1" x14ac:dyDescent="0.3">
      <c r="A38" s="1"/>
      <c r="B38" s="23" t="s">
        <v>75</v>
      </c>
      <c r="C38" s="36">
        <v>0.1834908345099672</v>
      </c>
      <c r="D38" s="24">
        <v>1.9322675774098876E-2</v>
      </c>
      <c r="E38" s="25">
        <v>10.530594525716907</v>
      </c>
      <c r="F38" s="36">
        <v>0.21531999394642828</v>
      </c>
      <c r="G38" s="24">
        <v>1.5941597291438306E-2</v>
      </c>
      <c r="H38" s="25">
        <v>7.4036771965563881</v>
      </c>
      <c r="I38" s="4"/>
      <c r="J38" s="73">
        <f t="shared" si="10"/>
        <v>3.1829159436461085E-2</v>
      </c>
      <c r="K38" s="28">
        <f t="shared" si="11"/>
        <v>1.2706273310285492</v>
      </c>
      <c r="L38" s="28">
        <f t="shared" si="12"/>
        <v>0.89806937048597602</v>
      </c>
      <c r="M38" s="28">
        <f t="shared" si="13"/>
        <v>0.20386125902804797</v>
      </c>
      <c r="N38" s="22" t="str">
        <f t="shared" si="8"/>
        <v>No rechazo Ho</v>
      </c>
      <c r="O38" s="22" t="str">
        <f t="shared" si="9"/>
        <v>No Significancia</v>
      </c>
      <c r="P38" s="84"/>
      <c r="Q38" s="84"/>
      <c r="R38" s="84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45" s="2" customFormat="1" ht="15.75" thickTop="1" x14ac:dyDescent="0.25">
      <c r="A39" s="1"/>
      <c r="B39" s="19" t="s">
        <v>76</v>
      </c>
      <c r="C39" s="57">
        <v>0.22463374682565571</v>
      </c>
      <c r="D39" s="20">
        <v>2.3582311813952445E-2</v>
      </c>
      <c r="E39" s="21">
        <v>10.498116221270756</v>
      </c>
      <c r="F39" s="57">
        <v>0.26958265607304233</v>
      </c>
      <c r="G39" s="20">
        <v>1.791815275856036E-2</v>
      </c>
      <c r="H39" s="21">
        <v>6.6466266856965426</v>
      </c>
      <c r="I39" s="4"/>
      <c r="J39" s="74">
        <f t="shared" si="10"/>
        <v>4.494890924738662E-2</v>
      </c>
      <c r="K39" s="40">
        <f t="shared" si="11"/>
        <v>1.5176562105266633</v>
      </c>
      <c r="L39" s="40">
        <f t="shared" si="12"/>
        <v>0.93544945573200367</v>
      </c>
      <c r="M39" s="40">
        <f t="shared" si="13"/>
        <v>0.12910108853599267</v>
      </c>
      <c r="N39" s="43" t="str">
        <f t="shared" si="8"/>
        <v>No rechazo Ho</v>
      </c>
      <c r="O39" s="43" t="str">
        <f t="shared" si="9"/>
        <v>No Significancia</v>
      </c>
      <c r="P39" s="84"/>
      <c r="Q39" s="84"/>
      <c r="R39" s="84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45" s="2" customFormat="1" ht="15.75" thickBot="1" x14ac:dyDescent="0.3">
      <c r="A40" s="1"/>
      <c r="B40" s="23" t="s">
        <v>77</v>
      </c>
      <c r="C40" s="36">
        <v>0.34513718556403161</v>
      </c>
      <c r="D40" s="24">
        <v>1.7114146999666329E-2</v>
      </c>
      <c r="E40" s="25">
        <v>4.9586505643250147</v>
      </c>
      <c r="F40" s="36">
        <v>0.33313811204129495</v>
      </c>
      <c r="G40" s="24">
        <v>2.5198982041067523E-2</v>
      </c>
      <c r="H40" s="25">
        <v>7.5641246468803676</v>
      </c>
      <c r="I40" s="4"/>
      <c r="J40" s="75">
        <f t="shared" si="10"/>
        <v>-1.1999073522736659E-2</v>
      </c>
      <c r="K40" s="28">
        <f t="shared" si="11"/>
        <v>0.39391377680673717</v>
      </c>
      <c r="L40" s="28">
        <f t="shared" si="12"/>
        <v>0.65317765068760969</v>
      </c>
      <c r="M40" s="28">
        <f t="shared" si="13"/>
        <v>0.69364469862478062</v>
      </c>
      <c r="N40" s="22" t="str">
        <f t="shared" si="8"/>
        <v>No rechazo Ho</v>
      </c>
      <c r="O40" s="22" t="str">
        <f t="shared" si="9"/>
        <v>No Significancia</v>
      </c>
      <c r="P40" s="84"/>
      <c r="Q40" s="84"/>
      <c r="R40" s="84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1:45" s="2" customFormat="1" ht="15.75" thickTop="1" x14ac:dyDescent="0.25">
      <c r="A41" s="1"/>
      <c r="B41" s="19" t="s">
        <v>78</v>
      </c>
      <c r="C41" s="57">
        <v>0.31272485035261549</v>
      </c>
      <c r="D41" s="20">
        <v>2.5968563307798849E-2</v>
      </c>
      <c r="E41" s="21">
        <v>8.3039653799555033</v>
      </c>
      <c r="F41" s="57">
        <v>0.33501056176454563</v>
      </c>
      <c r="G41" s="20">
        <v>2.9965711937591549E-2</v>
      </c>
      <c r="H41" s="21">
        <v>8.9447066324590256</v>
      </c>
      <c r="I41" s="4"/>
      <c r="J41" s="76">
        <f t="shared" si="10"/>
        <v>2.2285711411930142E-2</v>
      </c>
      <c r="K41" s="44">
        <f t="shared" si="11"/>
        <v>0.56202727243590012</v>
      </c>
      <c r="L41" s="44">
        <f t="shared" si="12"/>
        <v>0.71295128109333894</v>
      </c>
      <c r="M41" s="44">
        <f t="shared" si="13"/>
        <v>0.57409743781332212</v>
      </c>
      <c r="N41" s="45" t="str">
        <f t="shared" si="8"/>
        <v>No rechazo Ho</v>
      </c>
      <c r="O41" s="45" t="str">
        <f t="shared" si="9"/>
        <v>No Significancia</v>
      </c>
      <c r="P41" s="84"/>
      <c r="Q41" s="84"/>
      <c r="R41" s="84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45" s="2" customFormat="1" ht="15.75" thickBot="1" x14ac:dyDescent="0.3">
      <c r="A42" s="1"/>
      <c r="B42" s="23" t="s">
        <v>79</v>
      </c>
      <c r="C42" s="36">
        <v>0.25271162422437277</v>
      </c>
      <c r="D42" s="24">
        <v>2.4406210940197466E-2</v>
      </c>
      <c r="E42" s="25">
        <v>9.6577318178795561</v>
      </c>
      <c r="F42" s="36">
        <v>0.33128772040977139</v>
      </c>
      <c r="G42" s="24">
        <v>2.3016673652096618E-2</v>
      </c>
      <c r="H42" s="25">
        <v>6.9476386337613665</v>
      </c>
      <c r="I42" s="4"/>
      <c r="J42" s="77">
        <f t="shared" si="10"/>
        <v>7.8576096185398625E-2</v>
      </c>
      <c r="K42" s="28">
        <f t="shared" si="11"/>
        <v>2.3422385665914458</v>
      </c>
      <c r="L42" s="28">
        <f t="shared" si="12"/>
        <v>0.99041577102919431</v>
      </c>
      <c r="M42" s="28">
        <f t="shared" si="13"/>
        <v>1.9168457941611372E-2</v>
      </c>
      <c r="N42" s="22" t="str">
        <f t="shared" si="8"/>
        <v>Rechazo Ho</v>
      </c>
      <c r="O42" s="22" t="str">
        <f t="shared" si="9"/>
        <v>Significancia</v>
      </c>
      <c r="P42" s="84"/>
      <c r="Q42" s="84"/>
      <c r="R42" s="84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45" s="2" customFormat="1" ht="15.75" thickTop="1" x14ac:dyDescent="0.25">
      <c r="A43" s="1"/>
      <c r="B43" s="19" t="s">
        <v>80</v>
      </c>
      <c r="C43" s="57">
        <v>0.48947737112760437</v>
      </c>
      <c r="D43" s="20">
        <v>4.0152858614360278E-2</v>
      </c>
      <c r="E43" s="21">
        <v>8.2032104000764168</v>
      </c>
      <c r="F43" s="57">
        <v>0.46380683621194047</v>
      </c>
      <c r="G43" s="20">
        <v>2.2243827143373935E-2</v>
      </c>
      <c r="H43" s="21">
        <v>4.7959248132361365</v>
      </c>
      <c r="I43" s="4"/>
      <c r="J43" s="76">
        <f t="shared" si="10"/>
        <v>-2.5670534915663901E-2</v>
      </c>
      <c r="K43" s="40">
        <f t="shared" si="11"/>
        <v>0.55924040110398932</v>
      </c>
      <c r="L43" s="40">
        <f t="shared" si="12"/>
        <v>0.71200116806509839</v>
      </c>
      <c r="M43" s="40">
        <f t="shared" si="13"/>
        <v>0.57599766386980322</v>
      </c>
      <c r="N43" s="43" t="str">
        <f t="shared" si="8"/>
        <v>No rechazo Ho</v>
      </c>
      <c r="O43" s="43" t="str">
        <f t="shared" si="9"/>
        <v>No Significancia</v>
      </c>
      <c r="P43" s="84"/>
      <c r="Q43" s="84"/>
      <c r="R43" s="84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1:45" s="2" customFormat="1" ht="15.75" thickBot="1" x14ac:dyDescent="0.3">
      <c r="A44" s="1"/>
      <c r="B44" s="23" t="s">
        <v>81</v>
      </c>
      <c r="C44" s="36">
        <v>0.23030529848408179</v>
      </c>
      <c r="D44" s="24">
        <v>2.2065759357568767E-2</v>
      </c>
      <c r="E44" s="25">
        <v>9.5810906231034476</v>
      </c>
      <c r="F44" s="36">
        <v>0.3565179209108576</v>
      </c>
      <c r="G44" s="24">
        <v>2.3625166012911657E-2</v>
      </c>
      <c r="H44" s="25">
        <v>6.6266419237923255</v>
      </c>
      <c r="I44" s="4"/>
      <c r="J44" s="77">
        <f t="shared" si="10"/>
        <v>0.12621262242677581</v>
      </c>
      <c r="K44" s="28">
        <f t="shared" si="11"/>
        <v>3.9042268537409459</v>
      </c>
      <c r="L44" s="28">
        <f t="shared" si="12"/>
        <v>0.99995273645799765</v>
      </c>
      <c r="M44" s="28">
        <f t="shared" si="13"/>
        <v>9.4527084004702999E-5</v>
      </c>
      <c r="N44" s="22" t="str">
        <f t="shared" si="8"/>
        <v>Rechazo Ho</v>
      </c>
      <c r="O44" s="22" t="str">
        <f t="shared" si="9"/>
        <v>Significancia</v>
      </c>
      <c r="P44" s="84"/>
      <c r="Q44" s="84"/>
      <c r="R44" s="8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1:45" ht="15.75" thickTop="1" x14ac:dyDescent="0.25">
      <c r="A45" s="1"/>
      <c r="B45" s="19" t="s">
        <v>82</v>
      </c>
      <c r="C45" s="57">
        <v>0.24752759209786565</v>
      </c>
      <c r="D45" s="20">
        <v>2.3209261823022891E-2</v>
      </c>
      <c r="E45" s="21">
        <v>9.3764342093412285</v>
      </c>
      <c r="F45" s="57">
        <v>0.31308166221289713</v>
      </c>
      <c r="G45" s="20">
        <v>2.0820682532303771E-2</v>
      </c>
      <c r="H45" s="21">
        <v>6.6502401913739684</v>
      </c>
      <c r="I45" s="4"/>
      <c r="J45" s="76">
        <f t="shared" si="10"/>
        <v>6.5554070115031476E-2</v>
      </c>
      <c r="K45" s="40">
        <f t="shared" si="11"/>
        <v>2.1024632211079219</v>
      </c>
      <c r="L45" s="40">
        <f t="shared" si="12"/>
        <v>0.98224364092053962</v>
      </c>
      <c r="M45" s="40">
        <f t="shared" si="13"/>
        <v>3.5512718158920764E-2</v>
      </c>
      <c r="N45" s="43" t="str">
        <f t="shared" si="8"/>
        <v>Rechazo Ho</v>
      </c>
      <c r="O45" s="43" t="str">
        <f t="shared" si="9"/>
        <v>Significancia</v>
      </c>
      <c r="P45" s="84"/>
      <c r="Q45" s="84"/>
      <c r="R45" s="84"/>
      <c r="AJ45" s="46"/>
      <c r="AK45" s="46"/>
      <c r="AL45" s="46"/>
      <c r="AM45" s="46"/>
      <c r="AN45" s="46"/>
      <c r="AO45" s="46"/>
      <c r="AP45" s="46"/>
      <c r="AQ45" s="46"/>
      <c r="AR45" s="46"/>
      <c r="AS45" s="46"/>
    </row>
    <row r="46" spans="1:45" s="47" customFormat="1" x14ac:dyDescent="0.25">
      <c r="A46" s="1"/>
      <c r="B46" s="23" t="s">
        <v>83</v>
      </c>
      <c r="C46" s="36">
        <v>0.30723132218015714</v>
      </c>
      <c r="D46" s="24">
        <v>2.2288950183010432E-2</v>
      </c>
      <c r="E46" s="25">
        <v>7.2547779389304683</v>
      </c>
      <c r="F46" s="36">
        <v>0.36134896724739507</v>
      </c>
      <c r="G46" s="24">
        <v>1.8503926379758576E-2</v>
      </c>
      <c r="H46" s="25">
        <v>5.1207912729663327</v>
      </c>
      <c r="I46" s="4"/>
      <c r="J46" s="77">
        <f t="shared" si="10"/>
        <v>5.4117645067237929E-2</v>
      </c>
      <c r="K46" s="28">
        <f t="shared" si="11"/>
        <v>1.868134192126963</v>
      </c>
      <c r="L46" s="28">
        <f t="shared" si="12"/>
        <v>0.96912831566094571</v>
      </c>
      <c r="M46" s="28">
        <f t="shared" si="13"/>
        <v>6.174336867810859E-2</v>
      </c>
      <c r="N46" s="22" t="str">
        <f t="shared" si="8"/>
        <v>No rechazo Ho</v>
      </c>
      <c r="O46" s="22" t="str">
        <f t="shared" si="9"/>
        <v>No Significancia</v>
      </c>
      <c r="P46" s="84"/>
      <c r="Q46" s="84"/>
      <c r="R46" s="84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s="2" customFormat="1" ht="15.75" thickBot="1" x14ac:dyDescent="0.3">
      <c r="A47" s="1"/>
      <c r="B47" s="23" t="s">
        <v>84</v>
      </c>
      <c r="C47" s="36">
        <v>0.3123846974502939</v>
      </c>
      <c r="D47" s="24">
        <v>2.2822543313761431E-2</v>
      </c>
      <c r="E47" s="25">
        <v>7.3059095083852217</v>
      </c>
      <c r="F47" s="57">
        <v>0.33915857229695456</v>
      </c>
      <c r="G47" s="20">
        <v>2.1546076077254641E-2</v>
      </c>
      <c r="H47" s="21">
        <v>6.3528030358583134</v>
      </c>
      <c r="I47" s="22"/>
      <c r="J47" s="37">
        <f>+F47-C47</f>
        <v>2.6773874846660661E-2</v>
      </c>
      <c r="K47" s="27">
        <f>ABS(J47/SQRT(D47*D47+G47*G47))</f>
        <v>0.85304247359934837</v>
      </c>
      <c r="L47" s="41">
        <f>NORMSDIST(K47)</f>
        <v>0.80318212458099358</v>
      </c>
      <c r="M47" s="41">
        <f>+(1-L47)*2</f>
        <v>0.39363575083801283</v>
      </c>
      <c r="N47" s="26" t="str">
        <f>IF(M47&lt;0.05,"Rechazo Ho", "No rechazo Ho")</f>
        <v>No rechazo Ho</v>
      </c>
      <c r="O47" s="26" t="str">
        <f>IF(M47&lt;0.05,"Significancia", "No Significancia")</f>
        <v>No Significancia</v>
      </c>
      <c r="P47" s="84"/>
      <c r="Q47" s="84"/>
      <c r="R47" s="84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s="2" customFormat="1" ht="15.75" thickTop="1" x14ac:dyDescent="0.25">
      <c r="A48" s="1"/>
      <c r="B48" s="19"/>
      <c r="C48" s="57"/>
      <c r="D48" s="20"/>
      <c r="E48" s="21"/>
      <c r="F48" s="36"/>
      <c r="G48" s="24"/>
      <c r="H48" s="25"/>
      <c r="I48" s="22"/>
      <c r="J48" s="72">
        <f>+F48-C48</f>
        <v>0</v>
      </c>
      <c r="K48" s="39" t="e">
        <f>ABS(J48/SQRT(D48*D48+G48*G48))</f>
        <v>#DIV/0!</v>
      </c>
      <c r="L48" s="59" t="e">
        <f>NORMSDIST(K48)</f>
        <v>#DIV/0!</v>
      </c>
      <c r="M48" s="59" t="e">
        <f>+(1-L48)*2</f>
        <v>#DIV/0!</v>
      </c>
      <c r="N48" s="38" t="e">
        <f>IF(M48&lt;0.05,"Rechazo Ho", "No rechazo Ho")</f>
        <v>#DIV/0!</v>
      </c>
      <c r="O48" s="38" t="e">
        <f>IF(M48&lt;0.05,"Significancia", "No Significancia")</f>
        <v>#DIV/0!</v>
      </c>
      <c r="P48" s="84"/>
      <c r="Q48" s="84"/>
      <c r="R48" s="84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"/>
      <c r="AK48" s="1"/>
      <c r="AL48" s="1"/>
      <c r="AM48" s="1"/>
      <c r="AN48" s="1"/>
      <c r="AO48" s="1"/>
      <c r="AP48" s="1"/>
      <c r="AQ48" s="1"/>
      <c r="AR48" s="1"/>
      <c r="AS48" s="1"/>
    </row>
  </sheetData>
  <mergeCells count="5">
    <mergeCell ref="D10:O12"/>
    <mergeCell ref="B14:O14"/>
    <mergeCell ref="C15:E15"/>
    <mergeCell ref="F15:H15"/>
    <mergeCell ref="J15:O15"/>
  </mergeCells>
  <conditionalFormatting sqref="O48">
    <cfRule type="cellIs" dxfId="5" priority="4" operator="equal">
      <formula>"Significancia"</formula>
    </cfRule>
  </conditionalFormatting>
  <conditionalFormatting sqref="O33:O46">
    <cfRule type="cellIs" dxfId="4" priority="6" operator="equal">
      <formula>"Significancia"</formula>
    </cfRule>
  </conditionalFormatting>
  <conditionalFormatting sqref="O47">
    <cfRule type="cellIs" dxfId="3" priority="5" operator="equal">
      <formula>"Significancia"</formula>
    </cfRule>
  </conditionalFormatting>
  <conditionalFormatting sqref="O32">
    <cfRule type="cellIs" dxfId="2" priority="1" operator="equal">
      <formula>"Significancia"</formula>
    </cfRule>
  </conditionalFormatting>
  <conditionalFormatting sqref="O17:O30">
    <cfRule type="cellIs" dxfId="1" priority="3" operator="equal">
      <formula>"Significancia"</formula>
    </cfRule>
  </conditionalFormatting>
  <conditionalFormatting sqref="O31">
    <cfRule type="cellIs" dxfId="0" priority="2" operator="equal">
      <formula>"Significancia"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Mercado_laboral</vt:lpstr>
      <vt:lpstr>des_5</vt:lpstr>
      <vt:lpstr>des_2</vt:lpstr>
      <vt:lpstr>SOB_OB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aherrera</dc:creator>
  <cp:lastModifiedBy>INEC Margoth Rocio Herrera</cp:lastModifiedBy>
  <dcterms:created xsi:type="dcterms:W3CDTF">2017-03-24T16:57:01Z</dcterms:created>
  <dcterms:modified xsi:type="dcterms:W3CDTF">2020-02-05T20:17:42Z</dcterms:modified>
</cp:coreProperties>
</file>